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C:\Users\u228668\SBB\RIM Renouvellement intégral de la ligne du Mandement - Planificateurs\Lot C - Sy - VMC - GC + STR\2. Dossier AO\C Tableau d'honoraires\"/>
    </mc:Choice>
  </mc:AlternateContent>
  <xr:revisionPtr revIDLastSave="451" documentId="11_2808679ADAAC08DADC6F3CDD6453A83F70832753" xr6:coauthVersionLast="45" xr6:coauthVersionMax="45" xr10:uidLastSave="{699620A7-A75F-4DD8-AB00-3D6664E1ECBF}"/>
  <workbookProtection workbookAlgorithmName="SHA-512" workbookHashValue="eg2BnYFgK6i46tHL1Ss2FspKtEQJGxfAysIDvNRSKOuv1lzAhwrINQyy0NhVWGPq57GWJFCW0NgEmQCoTCQJ5g==" workbookSaltValue="jVa7OrfNyRL3+/dxEZ/ZaQ==" workbookSpinCount="100000" lockStructure="1"/>
  <bookViews>
    <workbookView xWindow="28680" yWindow="-120" windowWidth="29040" windowHeight="15840" tabRatio="695" firstSheet="2" activeTab="7" xr2:uid="{00000000-000D-0000-FFFF-FFFF00000000}"/>
  </bookViews>
  <sheets>
    <sheet name="(1) Récap RIM Lot C" sheetId="9" r:id="rId1"/>
    <sheet name="(2)A3 - Crédibilité vol. trav. " sheetId="34" r:id="rId2"/>
    <sheet name="(3) Tarif temps RIM Lot C" sheetId="28" r:id="rId3"/>
    <sheet name="(4.1) Ventil GC RIM Lot C" sheetId="20" r:id="rId4"/>
    <sheet name="(4.2) Ventil OA RIM Lot C " sheetId="30" r:id="rId5"/>
    <sheet name="(4.3) Ventil DIV RIM Lot C" sheetId="31" r:id="rId6"/>
    <sheet name="(4.4) Ventil SYNTH RIM Lot C" sheetId="32" r:id="rId7"/>
    <sheet name="(5) Justif ecart marge indicati" sheetId="38" r:id="rId8"/>
  </sheets>
  <externalReferences>
    <externalReference r:id="rId9"/>
    <externalReference r:id="rId10"/>
    <externalReference r:id="rId11"/>
    <externalReference r:id="rId12"/>
    <externalReference r:id="rId13"/>
  </externalReferences>
  <definedNames>
    <definedName name="a">[1]A1!$I$11</definedName>
    <definedName name="all" localSheetId="2">[2]THM!#REF!</definedName>
    <definedName name="all" localSheetId="3">[2]THM!#REF!</definedName>
    <definedName name="all" localSheetId="4">[2]THM!#REF!</definedName>
    <definedName name="all" localSheetId="5">[2]THM!#REF!</definedName>
    <definedName name="all" localSheetId="6">[2]THM!#REF!</definedName>
    <definedName name="all" localSheetId="7">[2]THM!#REF!</definedName>
    <definedName name="all">[2]THM!#REF!</definedName>
    <definedName name="all_4" localSheetId="7">[2]THM!#REF!</definedName>
    <definedName name="all_4">[2]THM!#REF!</definedName>
    <definedName name="APPR" localSheetId="2">[2]THM!#REF!</definedName>
    <definedName name="APPR" localSheetId="3">[2]THM!#REF!</definedName>
    <definedName name="APPR" localSheetId="4">[2]THM!#REF!</definedName>
    <definedName name="APPR" localSheetId="5">[2]THM!#REF!</definedName>
    <definedName name="APPR" localSheetId="6">[2]THM!#REF!</definedName>
    <definedName name="APPR" localSheetId="7">[2]THM!#REF!</definedName>
    <definedName name="APPR">[2]THM!#REF!</definedName>
    <definedName name="APPR2" localSheetId="2">[2]THM!#REF!</definedName>
    <definedName name="APPR2" localSheetId="3">[2]THM!#REF!</definedName>
    <definedName name="APPR2" localSheetId="4">[2]THM!#REF!</definedName>
    <definedName name="APPR2" localSheetId="5">[2]THM!#REF!</definedName>
    <definedName name="APPR2" localSheetId="6">[2]THM!#REF!</definedName>
    <definedName name="APPR2" localSheetId="7">[2]THM!#REF!</definedName>
    <definedName name="APPR2">[2]THM!#REF!</definedName>
    <definedName name="DESS" localSheetId="2">[2]THM!#REF!</definedName>
    <definedName name="DESS" localSheetId="3">[2]THM!#REF!</definedName>
    <definedName name="DESS" localSheetId="4">[2]THM!#REF!</definedName>
    <definedName name="DESS" localSheetId="5">[2]THM!#REF!</definedName>
    <definedName name="DESS" localSheetId="6">[2]THM!#REF!</definedName>
    <definedName name="DESS" localSheetId="7">[2]THM!#REF!</definedName>
    <definedName name="DESS">[2]THM!#REF!</definedName>
    <definedName name="DESS_4" localSheetId="7">[2]THM!#REF!</definedName>
    <definedName name="DESS_4">[2]THM!#REF!</definedName>
    <definedName name="DIR" localSheetId="2">[2]THM!#REF!</definedName>
    <definedName name="DIR" localSheetId="4">[2]THM!#REF!</definedName>
    <definedName name="DIR" localSheetId="5">[2]THM!#REF!</definedName>
    <definedName name="DIR" localSheetId="6">[2]THM!#REF!</definedName>
    <definedName name="DIR" localSheetId="7">[2]THM!#REF!</definedName>
    <definedName name="DIR">[2]THM!#REF!</definedName>
    <definedName name="Excel_BuiltIn_Print_Area">[3]vierge!$A$1:$K$77</definedName>
    <definedName name="_xlnm.Print_Titles" localSheetId="3">'(4.1) Ventil GC RIM Lot C'!$1:$8</definedName>
    <definedName name="_xlnm.Print_Titles" localSheetId="4">'(4.2) Ventil OA RIM Lot C '!$1:$8</definedName>
    <definedName name="_xlnm.Print_Titles" localSheetId="5">'(4.3) Ventil DIV RIM Lot C'!$1:$8</definedName>
    <definedName name="_xlnm.Print_Titles" localSheetId="6">'(4.4) Ventil SYNTH RIM Lot C'!$1:$10</definedName>
    <definedName name="ING" localSheetId="2">[2]THM!#REF!</definedName>
    <definedName name="ING" localSheetId="3">[2]THM!#REF!</definedName>
    <definedName name="ING" localSheetId="4">[2]THM!#REF!</definedName>
    <definedName name="ING" localSheetId="5">[2]THM!#REF!</definedName>
    <definedName name="ING" localSheetId="6">[2]THM!#REF!</definedName>
    <definedName name="ING" localSheetId="7">[2]THM!#REF!</definedName>
    <definedName name="ING">[2]THM!#REF!</definedName>
    <definedName name="ING_4" localSheetId="7">[2]THM!#REF!</definedName>
    <definedName name="ING_4">[2]THM!#REF!</definedName>
    <definedName name="tarif_horaire" localSheetId="2">#REF!</definedName>
    <definedName name="tarif_horaire" localSheetId="3">#REF!</definedName>
    <definedName name="tarif_horaire" localSheetId="4">#REF!</definedName>
    <definedName name="tarif_horaire" localSheetId="5">#REF!</definedName>
    <definedName name="tarif_horaire" localSheetId="6">#REF!</definedName>
    <definedName name="tarif_horaire" localSheetId="7">#REF!</definedName>
    <definedName name="tarif_horaire">#REF!</definedName>
    <definedName name="tarif_horaire_2" localSheetId="5">#REF!</definedName>
    <definedName name="tarif_horaire_2" localSheetId="6">#REF!</definedName>
    <definedName name="tarif_horaire_2" localSheetId="7">#REF!</definedName>
    <definedName name="tarif_horaire_2">#REF!</definedName>
    <definedName name="tarif_horaire_3" localSheetId="6">#REF!</definedName>
    <definedName name="tarif_horaire_3" localSheetId="7">#REF!</definedName>
    <definedName name="tarif_horaire_3">#REF!</definedName>
    <definedName name="tarif_horaire_4" localSheetId="7">#REF!</definedName>
    <definedName name="tarif_horaire_4">#REF!</definedName>
    <definedName name="test" localSheetId="2">[2]THM!#REF!</definedName>
    <definedName name="test" localSheetId="3">[2]THM!#REF!</definedName>
    <definedName name="test" localSheetId="4">[2]THM!#REF!</definedName>
    <definedName name="test" localSheetId="5">[2]THM!#REF!</definedName>
    <definedName name="test" localSheetId="6">[2]THM!#REF!</definedName>
    <definedName name="test" localSheetId="7">[2]THM!#REF!</definedName>
    <definedName name="test">[2]THM!#REF!</definedName>
    <definedName name="test_4" localSheetId="7">[2]THM!#REF!</definedName>
    <definedName name="test_4">[2]THM!#REF!</definedName>
    <definedName name="Total_FKabel">'[4]LWL-Kabel'!$K$71</definedName>
    <definedName name="Total_HKabel">'[5]H-Kabel'!$K$89</definedName>
    <definedName name="Total_ST">'[5]Sw-Kabel'!$K$55</definedName>
    <definedName name="_xlnm.Print_Area" localSheetId="0">'(1) Récap RIM Lot C'!$B$1:$F$78</definedName>
    <definedName name="_xlnm.Print_Area" localSheetId="2">'(3) Tarif temps RIM Lot C'!$A$1:$N$58</definedName>
    <definedName name="_xlnm.Print_Area" localSheetId="3">'(4.1) Ventil GC RIM Lot C'!$A$1:$X$132</definedName>
    <definedName name="_xlnm.Print_Area" localSheetId="4">'(4.2) Ventil OA RIM Lot C '!$A$1:$X$556</definedName>
    <definedName name="_xlnm.Print_Area" localSheetId="5">'(4.3) Ventil DIV RIM Lot C'!$A$1:$X$131</definedName>
    <definedName name="_xlnm.Print_Area" localSheetId="6">'(4.4) Ventil SYNTH RIM Lot C'!$A$1:$X$30</definedName>
    <definedName name="_xlnm.Print_Area">[3]vierge!$A$1:$K$77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9" l="1"/>
  <c r="E13" i="9" s="1"/>
  <c r="H34" i="9" s="1"/>
  <c r="D50" i="28"/>
  <c r="D38" i="28"/>
  <c r="H17" i="28"/>
  <c r="H10" i="28"/>
  <c r="B38" i="31"/>
  <c r="B37" i="31"/>
  <c r="B36" i="31"/>
  <c r="B21" i="31" l="1"/>
  <c r="B23" i="31" s="1"/>
  <c r="B22" i="31"/>
  <c r="B29" i="28"/>
  <c r="B96" i="20"/>
  <c r="X111" i="20"/>
  <c r="X81" i="20"/>
  <c r="D12" i="9"/>
  <c r="B31" i="28" l="1"/>
  <c r="D31" i="28"/>
  <c r="P128" i="20"/>
  <c r="R118" i="20"/>
  <c r="R119" i="20"/>
  <c r="R120" i="20"/>
  <c r="R121" i="20"/>
  <c r="R122" i="20"/>
  <c r="R123" i="20"/>
  <c r="R124" i="20"/>
  <c r="R125" i="20"/>
  <c r="R126" i="20"/>
  <c r="R117" i="20"/>
  <c r="P118" i="20"/>
  <c r="P119" i="20"/>
  <c r="P120" i="20"/>
  <c r="P121" i="20"/>
  <c r="P122" i="20"/>
  <c r="P123" i="20"/>
  <c r="P124" i="20"/>
  <c r="P125" i="20"/>
  <c r="P126" i="20"/>
  <c r="P117" i="20"/>
  <c r="N118" i="20"/>
  <c r="N119" i="20"/>
  <c r="N120" i="20"/>
  <c r="N121" i="20"/>
  <c r="N122" i="20"/>
  <c r="N123" i="20"/>
  <c r="N124" i="20"/>
  <c r="N125" i="20"/>
  <c r="N126" i="20"/>
  <c r="N117" i="20"/>
  <c r="L118" i="20"/>
  <c r="L119" i="20"/>
  <c r="L120" i="20"/>
  <c r="L121" i="20"/>
  <c r="L122" i="20"/>
  <c r="L123" i="20"/>
  <c r="L124" i="20"/>
  <c r="L125" i="20"/>
  <c r="L126" i="20"/>
  <c r="J118" i="20"/>
  <c r="J119" i="20"/>
  <c r="J120" i="20"/>
  <c r="J121" i="20"/>
  <c r="J122" i="20"/>
  <c r="J123" i="20"/>
  <c r="J124" i="20"/>
  <c r="J125" i="20"/>
  <c r="J126" i="20"/>
  <c r="L117" i="20"/>
  <c r="J117" i="20"/>
  <c r="H118" i="20"/>
  <c r="H119" i="20"/>
  <c r="H120" i="20"/>
  <c r="H121" i="20"/>
  <c r="H122" i="20"/>
  <c r="H123" i="20"/>
  <c r="H124" i="20"/>
  <c r="H125" i="20"/>
  <c r="H126" i="20"/>
  <c r="H117" i="20"/>
  <c r="F118" i="20"/>
  <c r="F119" i="20"/>
  <c r="F120" i="20"/>
  <c r="F121" i="20"/>
  <c r="F122" i="20"/>
  <c r="F123" i="20"/>
  <c r="F124" i="20"/>
  <c r="F125" i="20"/>
  <c r="F126" i="20"/>
  <c r="F117" i="20"/>
  <c r="B128" i="20"/>
  <c r="B118" i="20"/>
  <c r="B119" i="20"/>
  <c r="B120" i="20"/>
  <c r="B121" i="20"/>
  <c r="B122" i="20"/>
  <c r="B123" i="20"/>
  <c r="B124" i="20"/>
  <c r="B125" i="20"/>
  <c r="B126" i="20"/>
  <c r="B117" i="20"/>
  <c r="E525" i="30"/>
  <c r="F553" i="30"/>
  <c r="R551" i="30"/>
  <c r="P551" i="30"/>
  <c r="N551" i="30"/>
  <c r="L551" i="30"/>
  <c r="J551" i="30"/>
  <c r="H551" i="30"/>
  <c r="F552" i="30"/>
  <c r="F551" i="30"/>
  <c r="R542" i="30"/>
  <c r="R543" i="30"/>
  <c r="R544" i="30"/>
  <c r="R545" i="30"/>
  <c r="R546" i="30"/>
  <c r="R547" i="30"/>
  <c r="R548" i="30"/>
  <c r="R549" i="30"/>
  <c r="R550" i="30"/>
  <c r="R541" i="30"/>
  <c r="P542" i="30"/>
  <c r="P543" i="30"/>
  <c r="P544" i="30"/>
  <c r="P545" i="30"/>
  <c r="P546" i="30"/>
  <c r="P547" i="30"/>
  <c r="P548" i="30"/>
  <c r="P549" i="30"/>
  <c r="P550" i="30"/>
  <c r="P541" i="30"/>
  <c r="N542" i="30"/>
  <c r="N543" i="30"/>
  <c r="N544" i="30"/>
  <c r="N545" i="30"/>
  <c r="N546" i="30"/>
  <c r="N547" i="30"/>
  <c r="N548" i="30"/>
  <c r="N549" i="30"/>
  <c r="N550" i="30"/>
  <c r="N541" i="30"/>
  <c r="L542" i="30"/>
  <c r="L543" i="30"/>
  <c r="L544" i="30"/>
  <c r="L545" i="30"/>
  <c r="L546" i="30"/>
  <c r="L547" i="30"/>
  <c r="L548" i="30"/>
  <c r="L549" i="30"/>
  <c r="L550" i="30"/>
  <c r="L541" i="30"/>
  <c r="J542" i="30"/>
  <c r="J543" i="30"/>
  <c r="J544" i="30"/>
  <c r="J545" i="30"/>
  <c r="J546" i="30"/>
  <c r="J547" i="30"/>
  <c r="J548" i="30"/>
  <c r="J549" i="30"/>
  <c r="J550" i="30"/>
  <c r="J541" i="30"/>
  <c r="H542" i="30"/>
  <c r="H543" i="30"/>
  <c r="H544" i="30"/>
  <c r="H545" i="30"/>
  <c r="H546" i="30"/>
  <c r="H547" i="30"/>
  <c r="H548" i="30"/>
  <c r="H549" i="30"/>
  <c r="H550" i="30"/>
  <c r="H541" i="30"/>
  <c r="F542" i="30"/>
  <c r="F543" i="30"/>
  <c r="F544" i="30"/>
  <c r="F545" i="30"/>
  <c r="F546" i="30"/>
  <c r="F547" i="30"/>
  <c r="F548" i="30"/>
  <c r="F549" i="30"/>
  <c r="F550" i="30"/>
  <c r="F541" i="30"/>
  <c r="B545" i="30"/>
  <c r="B542" i="30"/>
  <c r="B543" i="30"/>
  <c r="B544" i="30"/>
  <c r="B546" i="30"/>
  <c r="B547" i="30"/>
  <c r="B548" i="30"/>
  <c r="B549" i="30"/>
  <c r="B550" i="30"/>
  <c r="B541" i="30"/>
  <c r="B536" i="30"/>
  <c r="B521" i="30"/>
  <c r="B506" i="30"/>
  <c r="B491" i="30"/>
  <c r="B476" i="30"/>
  <c r="B461" i="30"/>
  <c r="B446" i="30"/>
  <c r="B431" i="30"/>
  <c r="B416" i="30"/>
  <c r="B401" i="30"/>
  <c r="B386" i="30"/>
  <c r="B371" i="30"/>
  <c r="B356" i="30"/>
  <c r="B341" i="30"/>
  <c r="B324" i="30"/>
  <c r="B309" i="30"/>
  <c r="B294" i="30"/>
  <c r="B279" i="30"/>
  <c r="B264" i="30"/>
  <c r="B249" i="30"/>
  <c r="B234" i="30"/>
  <c r="B219" i="30"/>
  <c r="B189" i="30"/>
  <c r="B174" i="30"/>
  <c r="B159" i="30"/>
  <c r="B144" i="30"/>
  <c r="B129" i="30"/>
  <c r="B22" i="30"/>
  <c r="B204" i="30"/>
  <c r="B97" i="30"/>
  <c r="B552" i="30" s="1"/>
  <c r="Q537" i="30"/>
  <c r="L537" i="30"/>
  <c r="B537" i="30"/>
  <c r="S535" i="30"/>
  <c r="S537" i="30" s="1"/>
  <c r="R535" i="30"/>
  <c r="Q535" i="30"/>
  <c r="P535" i="30"/>
  <c r="O535" i="30"/>
  <c r="O537" i="30" s="1"/>
  <c r="N535" i="30"/>
  <c r="N536" i="30" s="1"/>
  <c r="M535" i="30"/>
  <c r="M537" i="30" s="1"/>
  <c r="L535" i="30"/>
  <c r="K535" i="30"/>
  <c r="K537" i="30" s="1"/>
  <c r="J535" i="30"/>
  <c r="J537" i="30" s="1"/>
  <c r="I535" i="30"/>
  <c r="I537" i="30" s="1"/>
  <c r="H535" i="30"/>
  <c r="H537" i="30" s="1"/>
  <c r="G535" i="30"/>
  <c r="G537" i="30" s="1"/>
  <c r="F535" i="30"/>
  <c r="F537" i="30" s="1"/>
  <c r="B535" i="30"/>
  <c r="S534" i="30"/>
  <c r="Q534" i="30"/>
  <c r="O534" i="30"/>
  <c r="M534" i="30"/>
  <c r="K534" i="30"/>
  <c r="I534" i="30"/>
  <c r="G534" i="30"/>
  <c r="E534" i="30"/>
  <c r="S533" i="30"/>
  <c r="Q533" i="30"/>
  <c r="O533" i="30"/>
  <c r="M533" i="30"/>
  <c r="K533" i="30"/>
  <c r="I533" i="30"/>
  <c r="G533" i="30"/>
  <c r="E533" i="30"/>
  <c r="S532" i="30"/>
  <c r="Q532" i="30"/>
  <c r="O532" i="30"/>
  <c r="M532" i="30"/>
  <c r="K532" i="30"/>
  <c r="I532" i="30"/>
  <c r="G532" i="30"/>
  <c r="E532" i="30"/>
  <c r="S531" i="30"/>
  <c r="Q531" i="30"/>
  <c r="O531" i="30"/>
  <c r="M531" i="30"/>
  <c r="K531" i="30"/>
  <c r="I531" i="30"/>
  <c r="G531" i="30"/>
  <c r="E531" i="30"/>
  <c r="S530" i="30"/>
  <c r="Q530" i="30"/>
  <c r="O530" i="30"/>
  <c r="M530" i="30"/>
  <c r="K530" i="30"/>
  <c r="I530" i="30"/>
  <c r="G530" i="30"/>
  <c r="E530" i="30"/>
  <c r="S529" i="30"/>
  <c r="Q529" i="30"/>
  <c r="O529" i="30"/>
  <c r="M529" i="30"/>
  <c r="K529" i="30"/>
  <c r="I529" i="30"/>
  <c r="U529" i="30" s="1"/>
  <c r="G529" i="30"/>
  <c r="E529" i="30"/>
  <c r="S528" i="30"/>
  <c r="Q528" i="30"/>
  <c r="O528" i="30"/>
  <c r="M528" i="30"/>
  <c r="K528" i="30"/>
  <c r="I528" i="30"/>
  <c r="G528" i="30"/>
  <c r="E528" i="30"/>
  <c r="S527" i="30"/>
  <c r="Q527" i="30"/>
  <c r="O527" i="30"/>
  <c r="M527" i="30"/>
  <c r="K527" i="30"/>
  <c r="I527" i="30"/>
  <c r="G527" i="30"/>
  <c r="E527" i="30"/>
  <c r="S526" i="30"/>
  <c r="Q526" i="30"/>
  <c r="O526" i="30"/>
  <c r="M526" i="30"/>
  <c r="K526" i="30"/>
  <c r="I526" i="30"/>
  <c r="G526" i="30"/>
  <c r="E526" i="30"/>
  <c r="S525" i="30"/>
  <c r="Q525" i="30"/>
  <c r="O525" i="30"/>
  <c r="M525" i="30"/>
  <c r="K525" i="30"/>
  <c r="I525" i="30"/>
  <c r="G525" i="30"/>
  <c r="E535" i="30"/>
  <c r="R522" i="30"/>
  <c r="Q522" i="30"/>
  <c r="N522" i="30"/>
  <c r="J522" i="30"/>
  <c r="I522" i="30"/>
  <c r="F522" i="30"/>
  <c r="P521" i="30"/>
  <c r="S520" i="30"/>
  <c r="R521" i="30" s="1"/>
  <c r="R520" i="30"/>
  <c r="Q520" i="30"/>
  <c r="P520" i="30"/>
  <c r="P522" i="30" s="1"/>
  <c r="O520" i="30"/>
  <c r="O522" i="30" s="1"/>
  <c r="N520" i="30"/>
  <c r="M520" i="30"/>
  <c r="M522" i="30" s="1"/>
  <c r="L520" i="30"/>
  <c r="L521" i="30" s="1"/>
  <c r="K520" i="30"/>
  <c r="K522" i="30" s="1"/>
  <c r="J520" i="30"/>
  <c r="I520" i="30"/>
  <c r="H520" i="30"/>
  <c r="H522" i="30" s="1"/>
  <c r="G520" i="30"/>
  <c r="G522" i="30" s="1"/>
  <c r="F520" i="30"/>
  <c r="B520" i="30"/>
  <c r="B522" i="30" s="1"/>
  <c r="U519" i="30"/>
  <c r="S519" i="30"/>
  <c r="Q519" i="30"/>
  <c r="O519" i="30"/>
  <c r="M519" i="30"/>
  <c r="K519" i="30"/>
  <c r="I519" i="30"/>
  <c r="G519" i="30"/>
  <c r="E519" i="30"/>
  <c r="S518" i="30"/>
  <c r="Q518" i="30"/>
  <c r="O518" i="30"/>
  <c r="M518" i="30"/>
  <c r="K518" i="30"/>
  <c r="I518" i="30"/>
  <c r="G518" i="30"/>
  <c r="E518" i="30"/>
  <c r="S517" i="30"/>
  <c r="Q517" i="30"/>
  <c r="O517" i="30"/>
  <c r="M517" i="30"/>
  <c r="K517" i="30"/>
  <c r="I517" i="30"/>
  <c r="G517" i="30"/>
  <c r="E517" i="30"/>
  <c r="S516" i="30"/>
  <c r="Q516" i="30"/>
  <c r="O516" i="30"/>
  <c r="M516" i="30"/>
  <c r="K516" i="30"/>
  <c r="I516" i="30"/>
  <c r="G516" i="30"/>
  <c r="E516" i="30"/>
  <c r="S515" i="30"/>
  <c r="Q515" i="30"/>
  <c r="O515" i="30"/>
  <c r="M515" i="30"/>
  <c r="K515" i="30"/>
  <c r="I515" i="30"/>
  <c r="G515" i="30"/>
  <c r="E515" i="30"/>
  <c r="S514" i="30"/>
  <c r="Q514" i="30"/>
  <c r="O514" i="30"/>
  <c r="M514" i="30"/>
  <c r="K514" i="30"/>
  <c r="I514" i="30"/>
  <c r="G514" i="30"/>
  <c r="E514" i="30"/>
  <c r="S513" i="30"/>
  <c r="Q513" i="30"/>
  <c r="O513" i="30"/>
  <c r="M513" i="30"/>
  <c r="K513" i="30"/>
  <c r="I513" i="30"/>
  <c r="G513" i="30"/>
  <c r="E513" i="30"/>
  <c r="S512" i="30"/>
  <c r="Q512" i="30"/>
  <c r="O512" i="30"/>
  <c r="M512" i="30"/>
  <c r="K512" i="30"/>
  <c r="U512" i="30" s="1"/>
  <c r="I512" i="30"/>
  <c r="G512" i="30"/>
  <c r="E512" i="30"/>
  <c r="S511" i="30"/>
  <c r="Q511" i="30"/>
  <c r="O511" i="30"/>
  <c r="M511" i="30"/>
  <c r="K511" i="30"/>
  <c r="I511" i="30"/>
  <c r="G511" i="30"/>
  <c r="U511" i="30" s="1"/>
  <c r="E511" i="30"/>
  <c r="S510" i="30"/>
  <c r="Q510" i="30"/>
  <c r="O510" i="30"/>
  <c r="M510" i="30"/>
  <c r="K510" i="30"/>
  <c r="I510" i="30"/>
  <c r="G510" i="30"/>
  <c r="U510" i="30" s="1"/>
  <c r="E510" i="30"/>
  <c r="N507" i="30"/>
  <c r="K507" i="30"/>
  <c r="F507" i="30"/>
  <c r="J506" i="30"/>
  <c r="S505" i="30"/>
  <c r="S507" i="30" s="1"/>
  <c r="R505" i="30"/>
  <c r="R506" i="30" s="1"/>
  <c r="Q505" i="30"/>
  <c r="Q507" i="30" s="1"/>
  <c r="P505" i="30"/>
  <c r="P506" i="30" s="1"/>
  <c r="O505" i="30"/>
  <c r="N506" i="30" s="1"/>
  <c r="N505" i="30"/>
  <c r="M505" i="30"/>
  <c r="M507" i="30" s="1"/>
  <c r="L505" i="30"/>
  <c r="L507" i="30" s="1"/>
  <c r="K505" i="30"/>
  <c r="J505" i="30"/>
  <c r="J507" i="30" s="1"/>
  <c r="I505" i="30"/>
  <c r="I507" i="30" s="1"/>
  <c r="H505" i="30"/>
  <c r="H506" i="30" s="1"/>
  <c r="G505" i="30"/>
  <c r="F506" i="30" s="1"/>
  <c r="F505" i="30"/>
  <c r="B505" i="30"/>
  <c r="B507" i="30" s="1"/>
  <c r="S504" i="30"/>
  <c r="Q504" i="30"/>
  <c r="O504" i="30"/>
  <c r="M504" i="30"/>
  <c r="K504" i="30"/>
  <c r="I504" i="30"/>
  <c r="G504" i="30"/>
  <c r="E504" i="30"/>
  <c r="S503" i="30"/>
  <c r="Q503" i="30"/>
  <c r="O503" i="30"/>
  <c r="M503" i="30"/>
  <c r="K503" i="30"/>
  <c r="I503" i="30"/>
  <c r="G503" i="30"/>
  <c r="E503" i="30"/>
  <c r="S502" i="30"/>
  <c r="Q502" i="30"/>
  <c r="O502" i="30"/>
  <c r="M502" i="30"/>
  <c r="K502" i="30"/>
  <c r="U502" i="30" s="1"/>
  <c r="I502" i="30"/>
  <c r="G502" i="30"/>
  <c r="E502" i="30"/>
  <c r="S501" i="30"/>
  <c r="Q501" i="30"/>
  <c r="O501" i="30"/>
  <c r="M501" i="30"/>
  <c r="K501" i="30"/>
  <c r="I501" i="30"/>
  <c r="G501" i="30"/>
  <c r="U501" i="30" s="1"/>
  <c r="E501" i="30"/>
  <c r="S500" i="30"/>
  <c r="Q500" i="30"/>
  <c r="O500" i="30"/>
  <c r="M500" i="30"/>
  <c r="K500" i="30"/>
  <c r="I500" i="30"/>
  <c r="G500" i="30"/>
  <c r="U500" i="30" s="1"/>
  <c r="E500" i="30"/>
  <c r="S499" i="30"/>
  <c r="Q499" i="30"/>
  <c r="O499" i="30"/>
  <c r="M499" i="30"/>
  <c r="K499" i="30"/>
  <c r="I499" i="30"/>
  <c r="G499" i="30"/>
  <c r="U499" i="30" s="1"/>
  <c r="E499" i="30"/>
  <c r="S498" i="30"/>
  <c r="Q498" i="30"/>
  <c r="O498" i="30"/>
  <c r="M498" i="30"/>
  <c r="K498" i="30"/>
  <c r="I498" i="30"/>
  <c r="G498" i="30"/>
  <c r="E498" i="30"/>
  <c r="S497" i="30"/>
  <c r="Q497" i="30"/>
  <c r="O497" i="30"/>
  <c r="M497" i="30"/>
  <c r="K497" i="30"/>
  <c r="I497" i="30"/>
  <c r="G497" i="30"/>
  <c r="E497" i="30"/>
  <c r="S496" i="30"/>
  <c r="Q496" i="30"/>
  <c r="O496" i="30"/>
  <c r="M496" i="30"/>
  <c r="K496" i="30"/>
  <c r="I496" i="30"/>
  <c r="G496" i="30"/>
  <c r="U496" i="30" s="1"/>
  <c r="E496" i="30"/>
  <c r="S495" i="30"/>
  <c r="Q495" i="30"/>
  <c r="O495" i="30"/>
  <c r="M495" i="30"/>
  <c r="K495" i="30"/>
  <c r="I495" i="30"/>
  <c r="G495" i="30"/>
  <c r="E495" i="30"/>
  <c r="E505" i="30" s="1"/>
  <c r="P492" i="30"/>
  <c r="L492" i="30"/>
  <c r="K492" i="30"/>
  <c r="H492" i="30"/>
  <c r="R491" i="30"/>
  <c r="J491" i="30"/>
  <c r="S490" i="30"/>
  <c r="S492" i="30" s="1"/>
  <c r="R490" i="30"/>
  <c r="R492" i="30" s="1"/>
  <c r="Q490" i="30"/>
  <c r="P491" i="30" s="1"/>
  <c r="P490" i="30"/>
  <c r="O490" i="30"/>
  <c r="O492" i="30" s="1"/>
  <c r="N490" i="30"/>
  <c r="N491" i="30" s="1"/>
  <c r="M490" i="30"/>
  <c r="M492" i="30" s="1"/>
  <c r="L490" i="30"/>
  <c r="K490" i="30"/>
  <c r="J490" i="30"/>
  <c r="J492" i="30" s="1"/>
  <c r="I490" i="30"/>
  <c r="I492" i="30" s="1"/>
  <c r="H490" i="30"/>
  <c r="H491" i="30" s="1"/>
  <c r="G490" i="30"/>
  <c r="G492" i="30" s="1"/>
  <c r="F490" i="30"/>
  <c r="F492" i="30" s="1"/>
  <c r="B490" i="30"/>
  <c r="B492" i="30" s="1"/>
  <c r="S489" i="30"/>
  <c r="Q489" i="30"/>
  <c r="O489" i="30"/>
  <c r="M489" i="30"/>
  <c r="K489" i="30"/>
  <c r="I489" i="30"/>
  <c r="G489" i="30"/>
  <c r="E489" i="30"/>
  <c r="S488" i="30"/>
  <c r="Q488" i="30"/>
  <c r="O488" i="30"/>
  <c r="M488" i="30"/>
  <c r="K488" i="30"/>
  <c r="I488" i="30"/>
  <c r="G488" i="30"/>
  <c r="E488" i="30"/>
  <c r="S487" i="30"/>
  <c r="Q487" i="30"/>
  <c r="O487" i="30"/>
  <c r="M487" i="30"/>
  <c r="K487" i="30"/>
  <c r="I487" i="30"/>
  <c r="G487" i="30"/>
  <c r="E487" i="30"/>
  <c r="S486" i="30"/>
  <c r="Q486" i="30"/>
  <c r="O486" i="30"/>
  <c r="M486" i="30"/>
  <c r="K486" i="30"/>
  <c r="I486" i="30"/>
  <c r="G486" i="30"/>
  <c r="E486" i="30"/>
  <c r="S485" i="30"/>
  <c r="Q485" i="30"/>
  <c r="O485" i="30"/>
  <c r="M485" i="30"/>
  <c r="K485" i="30"/>
  <c r="I485" i="30"/>
  <c r="G485" i="30"/>
  <c r="E485" i="30"/>
  <c r="S484" i="30"/>
  <c r="Q484" i="30"/>
  <c r="O484" i="30"/>
  <c r="M484" i="30"/>
  <c r="K484" i="30"/>
  <c r="I484" i="30"/>
  <c r="G484" i="30"/>
  <c r="E484" i="30"/>
  <c r="S483" i="30"/>
  <c r="Q483" i="30"/>
  <c r="O483" i="30"/>
  <c r="M483" i="30"/>
  <c r="K483" i="30"/>
  <c r="I483" i="30"/>
  <c r="G483" i="30"/>
  <c r="U483" i="30" s="1"/>
  <c r="E483" i="30"/>
  <c r="E490" i="30" s="1"/>
  <c r="S482" i="30"/>
  <c r="Q482" i="30"/>
  <c r="O482" i="30"/>
  <c r="M482" i="30"/>
  <c r="K482" i="30"/>
  <c r="I482" i="30"/>
  <c r="G482" i="30"/>
  <c r="U482" i="30" s="1"/>
  <c r="E482" i="30"/>
  <c r="S481" i="30"/>
  <c r="Q481" i="30"/>
  <c r="O481" i="30"/>
  <c r="M481" i="30"/>
  <c r="K481" i="30"/>
  <c r="I481" i="30"/>
  <c r="G481" i="30"/>
  <c r="U481" i="30" s="1"/>
  <c r="E481" i="30"/>
  <c r="S480" i="30"/>
  <c r="Q480" i="30"/>
  <c r="O480" i="30"/>
  <c r="M480" i="30"/>
  <c r="K480" i="30"/>
  <c r="I480" i="30"/>
  <c r="G480" i="30"/>
  <c r="U480" i="30" s="1"/>
  <c r="E480" i="30"/>
  <c r="P477" i="30"/>
  <c r="H477" i="30"/>
  <c r="B477" i="30"/>
  <c r="P476" i="30"/>
  <c r="S475" i="30"/>
  <c r="S477" i="30" s="1"/>
  <c r="R475" i="30"/>
  <c r="R476" i="30" s="1"/>
  <c r="Q475" i="30"/>
  <c r="Q477" i="30" s="1"/>
  <c r="P475" i="30"/>
  <c r="O475" i="30"/>
  <c r="O477" i="30" s="1"/>
  <c r="N475" i="30"/>
  <c r="N477" i="30" s="1"/>
  <c r="M475" i="30"/>
  <c r="L476" i="30" s="1"/>
  <c r="L475" i="30"/>
  <c r="L477" i="30" s="1"/>
  <c r="K475" i="30"/>
  <c r="K477" i="30" s="1"/>
  <c r="J475" i="30"/>
  <c r="J476" i="30" s="1"/>
  <c r="I475" i="30"/>
  <c r="I477" i="30" s="1"/>
  <c r="H475" i="30"/>
  <c r="G475" i="30"/>
  <c r="G477" i="30" s="1"/>
  <c r="F475" i="30"/>
  <c r="F477" i="30" s="1"/>
  <c r="B475" i="30"/>
  <c r="S474" i="30"/>
  <c r="Q474" i="30"/>
  <c r="O474" i="30"/>
  <c r="M474" i="30"/>
  <c r="K474" i="30"/>
  <c r="I474" i="30"/>
  <c r="G474" i="30"/>
  <c r="U474" i="30" s="1"/>
  <c r="E474" i="30"/>
  <c r="S473" i="30"/>
  <c r="Q473" i="30"/>
  <c r="O473" i="30"/>
  <c r="M473" i="30"/>
  <c r="K473" i="30"/>
  <c r="I473" i="30"/>
  <c r="G473" i="30"/>
  <c r="U473" i="30" s="1"/>
  <c r="E473" i="30"/>
  <c r="S472" i="30"/>
  <c r="Q472" i="30"/>
  <c r="O472" i="30"/>
  <c r="M472" i="30"/>
  <c r="K472" i="30"/>
  <c r="I472" i="30"/>
  <c r="G472" i="30"/>
  <c r="E472" i="30"/>
  <c r="S471" i="30"/>
  <c r="Q471" i="30"/>
  <c r="O471" i="30"/>
  <c r="M471" i="30"/>
  <c r="K471" i="30"/>
  <c r="I471" i="30"/>
  <c r="G471" i="30"/>
  <c r="E471" i="30"/>
  <c r="S470" i="30"/>
  <c r="Q470" i="30"/>
  <c r="O470" i="30"/>
  <c r="M470" i="30"/>
  <c r="K470" i="30"/>
  <c r="I470" i="30"/>
  <c r="G470" i="30"/>
  <c r="E470" i="30"/>
  <c r="S469" i="30"/>
  <c r="Q469" i="30"/>
  <c r="O469" i="30"/>
  <c r="M469" i="30"/>
  <c r="K469" i="30"/>
  <c r="I469" i="30"/>
  <c r="G469" i="30"/>
  <c r="E469" i="30"/>
  <c r="S468" i="30"/>
  <c r="Q468" i="30"/>
  <c r="O468" i="30"/>
  <c r="M468" i="30"/>
  <c r="K468" i="30"/>
  <c r="I468" i="30"/>
  <c r="G468" i="30"/>
  <c r="E468" i="30"/>
  <c r="S467" i="30"/>
  <c r="Q467" i="30"/>
  <c r="O467" i="30"/>
  <c r="M467" i="30"/>
  <c r="K467" i="30"/>
  <c r="I467" i="30"/>
  <c r="U467" i="30" s="1"/>
  <c r="G467" i="30"/>
  <c r="E467" i="30"/>
  <c r="S466" i="30"/>
  <c r="Q466" i="30"/>
  <c r="O466" i="30"/>
  <c r="M466" i="30"/>
  <c r="K466" i="30"/>
  <c r="I466" i="30"/>
  <c r="G466" i="30"/>
  <c r="E466" i="30"/>
  <c r="S465" i="30"/>
  <c r="Q465" i="30"/>
  <c r="O465" i="30"/>
  <c r="M465" i="30"/>
  <c r="K465" i="30"/>
  <c r="I465" i="30"/>
  <c r="U465" i="30" s="1"/>
  <c r="G465" i="30"/>
  <c r="E465" i="30"/>
  <c r="E475" i="30" s="1"/>
  <c r="R462" i="30"/>
  <c r="N462" i="30"/>
  <c r="J462" i="30"/>
  <c r="F462" i="30"/>
  <c r="S460" i="30"/>
  <c r="S462" i="30" s="1"/>
  <c r="R460" i="30"/>
  <c r="R461" i="30" s="1"/>
  <c r="Q460" i="30"/>
  <c r="Q462" i="30" s="1"/>
  <c r="P460" i="30"/>
  <c r="P461" i="30" s="1"/>
  <c r="O460" i="30"/>
  <c r="N461" i="30" s="1"/>
  <c r="N460" i="30"/>
  <c r="M460" i="30"/>
  <c r="M462" i="30" s="1"/>
  <c r="L460" i="30"/>
  <c r="L462" i="30" s="1"/>
  <c r="K460" i="30"/>
  <c r="K462" i="30" s="1"/>
  <c r="J460" i="30"/>
  <c r="I460" i="30"/>
  <c r="I462" i="30" s="1"/>
  <c r="H460" i="30"/>
  <c r="H462" i="30" s="1"/>
  <c r="G460" i="30"/>
  <c r="F461" i="30" s="1"/>
  <c r="F460" i="30"/>
  <c r="B460" i="30"/>
  <c r="B462" i="30" s="1"/>
  <c r="S459" i="30"/>
  <c r="Q459" i="30"/>
  <c r="O459" i="30"/>
  <c r="M459" i="30"/>
  <c r="K459" i="30"/>
  <c r="I459" i="30"/>
  <c r="G459" i="30"/>
  <c r="E459" i="30"/>
  <c r="S458" i="30"/>
  <c r="Q458" i="30"/>
  <c r="O458" i="30"/>
  <c r="M458" i="30"/>
  <c r="K458" i="30"/>
  <c r="I458" i="30"/>
  <c r="G458" i="30"/>
  <c r="E458" i="30"/>
  <c r="S457" i="30"/>
  <c r="Q457" i="30"/>
  <c r="O457" i="30"/>
  <c r="M457" i="30"/>
  <c r="K457" i="30"/>
  <c r="I457" i="30"/>
  <c r="G457" i="30"/>
  <c r="E457" i="30"/>
  <c r="S456" i="30"/>
  <c r="Q456" i="30"/>
  <c r="O456" i="30"/>
  <c r="M456" i="30"/>
  <c r="K456" i="30"/>
  <c r="I456" i="30"/>
  <c r="G456" i="30"/>
  <c r="E456" i="30"/>
  <c r="S455" i="30"/>
  <c r="Q455" i="30"/>
  <c r="O455" i="30"/>
  <c r="M455" i="30"/>
  <c r="K455" i="30"/>
  <c r="I455" i="30"/>
  <c r="G455" i="30"/>
  <c r="U455" i="30" s="1"/>
  <c r="E455" i="30"/>
  <c r="S454" i="30"/>
  <c r="Q454" i="30"/>
  <c r="O454" i="30"/>
  <c r="M454" i="30"/>
  <c r="K454" i="30"/>
  <c r="I454" i="30"/>
  <c r="G454" i="30"/>
  <c r="U454" i="30" s="1"/>
  <c r="E454" i="30"/>
  <c r="S453" i="30"/>
  <c r="Q453" i="30"/>
  <c r="O453" i="30"/>
  <c r="M453" i="30"/>
  <c r="K453" i="30"/>
  <c r="I453" i="30"/>
  <c r="G453" i="30"/>
  <c r="U453" i="30" s="1"/>
  <c r="E453" i="30"/>
  <c r="S452" i="30"/>
  <c r="Q452" i="30"/>
  <c r="O452" i="30"/>
  <c r="M452" i="30"/>
  <c r="K452" i="30"/>
  <c r="I452" i="30"/>
  <c r="G452" i="30"/>
  <c r="E452" i="30"/>
  <c r="S451" i="30"/>
  <c r="Q451" i="30"/>
  <c r="O451" i="30"/>
  <c r="M451" i="30"/>
  <c r="K451" i="30"/>
  <c r="I451" i="30"/>
  <c r="G451" i="30"/>
  <c r="E451" i="30"/>
  <c r="S450" i="30"/>
  <c r="Q450" i="30"/>
  <c r="O450" i="30"/>
  <c r="M450" i="30"/>
  <c r="K450" i="30"/>
  <c r="I450" i="30"/>
  <c r="G450" i="30"/>
  <c r="U450" i="30" s="1"/>
  <c r="E450" i="30"/>
  <c r="E460" i="30" s="1"/>
  <c r="P446" i="30"/>
  <c r="S445" i="30"/>
  <c r="S447" i="30" s="1"/>
  <c r="R445" i="30"/>
  <c r="R447" i="30" s="1"/>
  <c r="Q445" i="30"/>
  <c r="Q447" i="30" s="1"/>
  <c r="P445" i="30"/>
  <c r="P447" i="30" s="1"/>
  <c r="O445" i="30"/>
  <c r="O447" i="30" s="1"/>
  <c r="N445" i="30"/>
  <c r="M445" i="30"/>
  <c r="M447" i="30" s="1"/>
  <c r="L445" i="30"/>
  <c r="L446" i="30" s="1"/>
  <c r="K445" i="30"/>
  <c r="K447" i="30" s="1"/>
  <c r="J445" i="30"/>
  <c r="J447" i="30" s="1"/>
  <c r="I445" i="30"/>
  <c r="I447" i="30" s="1"/>
  <c r="H445" i="30"/>
  <c r="H447" i="30" s="1"/>
  <c r="G445" i="30"/>
  <c r="G447" i="30" s="1"/>
  <c r="F445" i="30"/>
  <c r="F447" i="30" s="1"/>
  <c r="B445" i="30"/>
  <c r="B447" i="30" s="1"/>
  <c r="S444" i="30"/>
  <c r="Q444" i="30"/>
  <c r="O444" i="30"/>
  <c r="M444" i="30"/>
  <c r="K444" i="30"/>
  <c r="I444" i="30"/>
  <c r="G444" i="30"/>
  <c r="E444" i="30"/>
  <c r="S443" i="30"/>
  <c r="Q443" i="30"/>
  <c r="O443" i="30"/>
  <c r="M443" i="30"/>
  <c r="K443" i="30"/>
  <c r="I443" i="30"/>
  <c r="G443" i="30"/>
  <c r="E443" i="30"/>
  <c r="S442" i="30"/>
  <c r="Q442" i="30"/>
  <c r="O442" i="30"/>
  <c r="M442" i="30"/>
  <c r="K442" i="30"/>
  <c r="I442" i="30"/>
  <c r="G442" i="30"/>
  <c r="E442" i="30"/>
  <c r="S441" i="30"/>
  <c r="Q441" i="30"/>
  <c r="O441" i="30"/>
  <c r="M441" i="30"/>
  <c r="K441" i="30"/>
  <c r="I441" i="30"/>
  <c r="G441" i="30"/>
  <c r="E441" i="30"/>
  <c r="S440" i="30"/>
  <c r="Q440" i="30"/>
  <c r="O440" i="30"/>
  <c r="M440" i="30"/>
  <c r="K440" i="30"/>
  <c r="I440" i="30"/>
  <c r="G440" i="30"/>
  <c r="E440" i="30"/>
  <c r="S439" i="30"/>
  <c r="Q439" i="30"/>
  <c r="O439" i="30"/>
  <c r="M439" i="30"/>
  <c r="K439" i="30"/>
  <c r="I439" i="30"/>
  <c r="G439" i="30"/>
  <c r="E439" i="30"/>
  <c r="S438" i="30"/>
  <c r="Q438" i="30"/>
  <c r="O438" i="30"/>
  <c r="M438" i="30"/>
  <c r="K438" i="30"/>
  <c r="I438" i="30"/>
  <c r="G438" i="30"/>
  <c r="E438" i="30"/>
  <c r="U437" i="30"/>
  <c r="S437" i="30"/>
  <c r="Q437" i="30"/>
  <c r="O437" i="30"/>
  <c r="M437" i="30"/>
  <c r="K437" i="30"/>
  <c r="I437" i="30"/>
  <c r="G437" i="30"/>
  <c r="E437" i="30"/>
  <c r="S436" i="30"/>
  <c r="Q436" i="30"/>
  <c r="O436" i="30"/>
  <c r="M436" i="30"/>
  <c r="K436" i="30"/>
  <c r="I436" i="30"/>
  <c r="G436" i="30"/>
  <c r="E436" i="30"/>
  <c r="S435" i="30"/>
  <c r="Q435" i="30"/>
  <c r="O435" i="30"/>
  <c r="M435" i="30"/>
  <c r="K435" i="30"/>
  <c r="I435" i="30"/>
  <c r="G435" i="30"/>
  <c r="E435" i="30"/>
  <c r="E445" i="30" s="1"/>
  <c r="S432" i="30"/>
  <c r="J431" i="30"/>
  <c r="S430" i="30"/>
  <c r="R431" i="30" s="1"/>
  <c r="R430" i="30"/>
  <c r="R432" i="30" s="1"/>
  <c r="Q430" i="30"/>
  <c r="Q432" i="30" s="1"/>
  <c r="P430" i="30"/>
  <c r="O430" i="30"/>
  <c r="O432" i="30" s="1"/>
  <c r="N430" i="30"/>
  <c r="N431" i="30" s="1"/>
  <c r="M430" i="30"/>
  <c r="M432" i="30" s="1"/>
  <c r="L430" i="30"/>
  <c r="L432" i="30" s="1"/>
  <c r="K430" i="30"/>
  <c r="K432" i="30" s="1"/>
  <c r="J430" i="30"/>
  <c r="J432" i="30" s="1"/>
  <c r="I430" i="30"/>
  <c r="I432" i="30" s="1"/>
  <c r="H430" i="30"/>
  <c r="H432" i="30" s="1"/>
  <c r="G430" i="30"/>
  <c r="G432" i="30" s="1"/>
  <c r="F430" i="30"/>
  <c r="F432" i="30" s="1"/>
  <c r="B430" i="30"/>
  <c r="B432" i="30" s="1"/>
  <c r="S429" i="30"/>
  <c r="Q429" i="30"/>
  <c r="O429" i="30"/>
  <c r="M429" i="30"/>
  <c r="K429" i="30"/>
  <c r="I429" i="30"/>
  <c r="G429" i="30"/>
  <c r="E429" i="30"/>
  <c r="S428" i="30"/>
  <c r="Q428" i="30"/>
  <c r="O428" i="30"/>
  <c r="M428" i="30"/>
  <c r="K428" i="30"/>
  <c r="I428" i="30"/>
  <c r="G428" i="30"/>
  <c r="E428" i="30"/>
  <c r="S427" i="30"/>
  <c r="Q427" i="30"/>
  <c r="O427" i="30"/>
  <c r="M427" i="30"/>
  <c r="K427" i="30"/>
  <c r="I427" i="30"/>
  <c r="G427" i="30"/>
  <c r="E427" i="30"/>
  <c r="S426" i="30"/>
  <c r="Q426" i="30"/>
  <c r="O426" i="30"/>
  <c r="U426" i="30" s="1"/>
  <c r="M426" i="30"/>
  <c r="K426" i="30"/>
  <c r="I426" i="30"/>
  <c r="G426" i="30"/>
  <c r="E426" i="30"/>
  <c r="S425" i="30"/>
  <c r="Q425" i="30"/>
  <c r="O425" i="30"/>
  <c r="M425" i="30"/>
  <c r="K425" i="30"/>
  <c r="I425" i="30"/>
  <c r="G425" i="30"/>
  <c r="E425" i="30"/>
  <c r="S424" i="30"/>
  <c r="Q424" i="30"/>
  <c r="O424" i="30"/>
  <c r="M424" i="30"/>
  <c r="K424" i="30"/>
  <c r="I424" i="30"/>
  <c r="G424" i="30"/>
  <c r="E424" i="30"/>
  <c r="S423" i="30"/>
  <c r="Q423" i="30"/>
  <c r="O423" i="30"/>
  <c r="M423" i="30"/>
  <c r="K423" i="30"/>
  <c r="I423" i="30"/>
  <c r="G423" i="30"/>
  <c r="E423" i="30"/>
  <c r="S422" i="30"/>
  <c r="Q422" i="30"/>
  <c r="O422" i="30"/>
  <c r="M422" i="30"/>
  <c r="K422" i="30"/>
  <c r="I422" i="30"/>
  <c r="G422" i="30"/>
  <c r="E422" i="30"/>
  <c r="E430" i="30" s="1"/>
  <c r="S421" i="30"/>
  <c r="Q421" i="30"/>
  <c r="O421" i="30"/>
  <c r="M421" i="30"/>
  <c r="K421" i="30"/>
  <c r="I421" i="30"/>
  <c r="G421" i="30"/>
  <c r="E421" i="30"/>
  <c r="S420" i="30"/>
  <c r="Q420" i="30"/>
  <c r="O420" i="30"/>
  <c r="M420" i="30"/>
  <c r="K420" i="30"/>
  <c r="I420" i="30"/>
  <c r="G420" i="30"/>
  <c r="E420" i="30"/>
  <c r="P417" i="30"/>
  <c r="L417" i="30"/>
  <c r="H417" i="30"/>
  <c r="S415" i="30"/>
  <c r="S417" i="30" s="1"/>
  <c r="R415" i="30"/>
  <c r="R417" i="30" s="1"/>
  <c r="Q415" i="30"/>
  <c r="Q417" i="30" s="1"/>
  <c r="P415" i="30"/>
  <c r="O415" i="30"/>
  <c r="O417" i="30" s="1"/>
  <c r="N415" i="30"/>
  <c r="M415" i="30"/>
  <c r="L416" i="30" s="1"/>
  <c r="L415" i="30"/>
  <c r="K415" i="30"/>
  <c r="K417" i="30" s="1"/>
  <c r="J415" i="30"/>
  <c r="J417" i="30" s="1"/>
  <c r="I415" i="30"/>
  <c r="I417" i="30" s="1"/>
  <c r="H415" i="30"/>
  <c r="G415" i="30"/>
  <c r="G417" i="30" s="1"/>
  <c r="F415" i="30"/>
  <c r="F417" i="30" s="1"/>
  <c r="B415" i="30"/>
  <c r="B417" i="30" s="1"/>
  <c r="S414" i="30"/>
  <c r="Q414" i="30"/>
  <c r="O414" i="30"/>
  <c r="M414" i="30"/>
  <c r="K414" i="30"/>
  <c r="I414" i="30"/>
  <c r="G414" i="30"/>
  <c r="E414" i="30"/>
  <c r="S413" i="30"/>
  <c r="Q413" i="30"/>
  <c r="O413" i="30"/>
  <c r="M413" i="30"/>
  <c r="K413" i="30"/>
  <c r="I413" i="30"/>
  <c r="G413" i="30"/>
  <c r="E413" i="30"/>
  <c r="S412" i="30"/>
  <c r="Q412" i="30"/>
  <c r="O412" i="30"/>
  <c r="M412" i="30"/>
  <c r="K412" i="30"/>
  <c r="I412" i="30"/>
  <c r="G412" i="30"/>
  <c r="E412" i="30"/>
  <c r="S411" i="30"/>
  <c r="Q411" i="30"/>
  <c r="O411" i="30"/>
  <c r="M411" i="30"/>
  <c r="K411" i="30"/>
  <c r="I411" i="30"/>
  <c r="G411" i="30"/>
  <c r="E411" i="30"/>
  <c r="S410" i="30"/>
  <c r="Q410" i="30"/>
  <c r="O410" i="30"/>
  <c r="M410" i="30"/>
  <c r="K410" i="30"/>
  <c r="I410" i="30"/>
  <c r="G410" i="30"/>
  <c r="E410" i="30"/>
  <c r="S409" i="30"/>
  <c r="Q409" i="30"/>
  <c r="O409" i="30"/>
  <c r="M409" i="30"/>
  <c r="K409" i="30"/>
  <c r="I409" i="30"/>
  <c r="G409" i="30"/>
  <c r="E409" i="30"/>
  <c r="S408" i="30"/>
  <c r="Q408" i="30"/>
  <c r="O408" i="30"/>
  <c r="M408" i="30"/>
  <c r="K408" i="30"/>
  <c r="I408" i="30"/>
  <c r="G408" i="30"/>
  <c r="E408" i="30"/>
  <c r="E415" i="30" s="1"/>
  <c r="S407" i="30"/>
  <c r="Q407" i="30"/>
  <c r="O407" i="30"/>
  <c r="M407" i="30"/>
  <c r="K407" i="30"/>
  <c r="I407" i="30"/>
  <c r="G407" i="30"/>
  <c r="E407" i="30"/>
  <c r="S406" i="30"/>
  <c r="Q406" i="30"/>
  <c r="O406" i="30"/>
  <c r="M406" i="30"/>
  <c r="K406" i="30"/>
  <c r="I406" i="30"/>
  <c r="G406" i="30"/>
  <c r="E406" i="30"/>
  <c r="S405" i="30"/>
  <c r="Q405" i="30"/>
  <c r="O405" i="30"/>
  <c r="M405" i="30"/>
  <c r="K405" i="30"/>
  <c r="I405" i="30"/>
  <c r="G405" i="30"/>
  <c r="E405" i="30"/>
  <c r="B402" i="30"/>
  <c r="S400" i="30"/>
  <c r="S402" i="30" s="1"/>
  <c r="R400" i="30"/>
  <c r="R401" i="30" s="1"/>
  <c r="Q400" i="30"/>
  <c r="Q402" i="30" s="1"/>
  <c r="P400" i="30"/>
  <c r="O400" i="30"/>
  <c r="O402" i="30" s="1"/>
  <c r="N400" i="30"/>
  <c r="N402" i="30" s="1"/>
  <c r="M400" i="30"/>
  <c r="L401" i="30" s="1"/>
  <c r="L400" i="30"/>
  <c r="L402" i="30" s="1"/>
  <c r="K400" i="30"/>
  <c r="K402" i="30" s="1"/>
  <c r="J400" i="30"/>
  <c r="J402" i="30" s="1"/>
  <c r="I400" i="30"/>
  <c r="I402" i="30" s="1"/>
  <c r="H400" i="30"/>
  <c r="G400" i="30"/>
  <c r="G402" i="30" s="1"/>
  <c r="F400" i="30"/>
  <c r="F402" i="30" s="1"/>
  <c r="B400" i="30"/>
  <c r="S399" i="30"/>
  <c r="Q399" i="30"/>
  <c r="O399" i="30"/>
  <c r="M399" i="30"/>
  <c r="K399" i="30"/>
  <c r="I399" i="30"/>
  <c r="G399" i="30"/>
  <c r="E399" i="30"/>
  <c r="S398" i="30"/>
  <c r="Q398" i="30"/>
  <c r="O398" i="30"/>
  <c r="M398" i="30"/>
  <c r="K398" i="30"/>
  <c r="I398" i="30"/>
  <c r="G398" i="30"/>
  <c r="E398" i="30"/>
  <c r="S397" i="30"/>
  <c r="Q397" i="30"/>
  <c r="O397" i="30"/>
  <c r="M397" i="30"/>
  <c r="K397" i="30"/>
  <c r="I397" i="30"/>
  <c r="G397" i="30"/>
  <c r="E397" i="30"/>
  <c r="S396" i="30"/>
  <c r="Q396" i="30"/>
  <c r="O396" i="30"/>
  <c r="M396" i="30"/>
  <c r="K396" i="30"/>
  <c r="I396" i="30"/>
  <c r="G396" i="30"/>
  <c r="E396" i="30"/>
  <c r="S395" i="30"/>
  <c r="Q395" i="30"/>
  <c r="O395" i="30"/>
  <c r="M395" i="30"/>
  <c r="K395" i="30"/>
  <c r="I395" i="30"/>
  <c r="G395" i="30"/>
  <c r="E395" i="30"/>
  <c r="S394" i="30"/>
  <c r="Q394" i="30"/>
  <c r="O394" i="30"/>
  <c r="M394" i="30"/>
  <c r="K394" i="30"/>
  <c r="I394" i="30"/>
  <c r="G394" i="30"/>
  <c r="E394" i="30"/>
  <c r="S393" i="30"/>
  <c r="Q393" i="30"/>
  <c r="O393" i="30"/>
  <c r="M393" i="30"/>
  <c r="K393" i="30"/>
  <c r="I393" i="30"/>
  <c r="G393" i="30"/>
  <c r="E393" i="30"/>
  <c r="S392" i="30"/>
  <c r="Q392" i="30"/>
  <c r="O392" i="30"/>
  <c r="M392" i="30"/>
  <c r="K392" i="30"/>
  <c r="I392" i="30"/>
  <c r="G392" i="30"/>
  <c r="E392" i="30"/>
  <c r="S391" i="30"/>
  <c r="Q391" i="30"/>
  <c r="O391" i="30"/>
  <c r="M391" i="30"/>
  <c r="K391" i="30"/>
  <c r="I391" i="30"/>
  <c r="G391" i="30"/>
  <c r="E391" i="30"/>
  <c r="S390" i="30"/>
  <c r="Q390" i="30"/>
  <c r="O390" i="30"/>
  <c r="M390" i="30"/>
  <c r="K390" i="30"/>
  <c r="I390" i="30"/>
  <c r="G390" i="30"/>
  <c r="E390" i="30"/>
  <c r="E400" i="30" s="1"/>
  <c r="R387" i="30"/>
  <c r="N387" i="30"/>
  <c r="J387" i="30"/>
  <c r="F387" i="30"/>
  <c r="S385" i="30"/>
  <c r="R386" i="30" s="1"/>
  <c r="R385" i="30"/>
  <c r="Q385" i="30"/>
  <c r="Q387" i="30" s="1"/>
  <c r="P385" i="30"/>
  <c r="P387" i="30" s="1"/>
  <c r="O385" i="30"/>
  <c r="N386" i="30" s="1"/>
  <c r="N385" i="30"/>
  <c r="M385" i="30"/>
  <c r="M387" i="30" s="1"/>
  <c r="L385" i="30"/>
  <c r="L387" i="30" s="1"/>
  <c r="K385" i="30"/>
  <c r="K387" i="30" s="1"/>
  <c r="J385" i="30"/>
  <c r="I385" i="30"/>
  <c r="I387" i="30" s="1"/>
  <c r="H385" i="30"/>
  <c r="H387" i="30" s="1"/>
  <c r="G385" i="30"/>
  <c r="F386" i="30" s="1"/>
  <c r="F385" i="30"/>
  <c r="B385" i="30"/>
  <c r="B387" i="30" s="1"/>
  <c r="S384" i="30"/>
  <c r="Q384" i="30"/>
  <c r="O384" i="30"/>
  <c r="M384" i="30"/>
  <c r="K384" i="30"/>
  <c r="I384" i="30"/>
  <c r="G384" i="30"/>
  <c r="E384" i="30"/>
  <c r="S383" i="30"/>
  <c r="Q383" i="30"/>
  <c r="O383" i="30"/>
  <c r="M383" i="30"/>
  <c r="K383" i="30"/>
  <c r="I383" i="30"/>
  <c r="G383" i="30"/>
  <c r="E383" i="30"/>
  <c r="S382" i="30"/>
  <c r="Q382" i="30"/>
  <c r="O382" i="30"/>
  <c r="M382" i="30"/>
  <c r="K382" i="30"/>
  <c r="I382" i="30"/>
  <c r="G382" i="30"/>
  <c r="E382" i="30"/>
  <c r="S381" i="30"/>
  <c r="Q381" i="30"/>
  <c r="O381" i="30"/>
  <c r="M381" i="30"/>
  <c r="K381" i="30"/>
  <c r="I381" i="30"/>
  <c r="G381" i="30"/>
  <c r="E381" i="30"/>
  <c r="S380" i="30"/>
  <c r="Q380" i="30"/>
  <c r="O380" i="30"/>
  <c r="M380" i="30"/>
  <c r="K380" i="30"/>
  <c r="I380" i="30"/>
  <c r="G380" i="30"/>
  <c r="E380" i="30"/>
  <c r="S379" i="30"/>
  <c r="Q379" i="30"/>
  <c r="O379" i="30"/>
  <c r="M379" i="30"/>
  <c r="K379" i="30"/>
  <c r="I379" i="30"/>
  <c r="G379" i="30"/>
  <c r="E379" i="30"/>
  <c r="S378" i="30"/>
  <c r="Q378" i="30"/>
  <c r="O378" i="30"/>
  <c r="M378" i="30"/>
  <c r="K378" i="30"/>
  <c r="I378" i="30"/>
  <c r="G378" i="30"/>
  <c r="E378" i="30"/>
  <c r="S377" i="30"/>
  <c r="Q377" i="30"/>
  <c r="O377" i="30"/>
  <c r="M377" i="30"/>
  <c r="K377" i="30"/>
  <c r="I377" i="30"/>
  <c r="G377" i="30"/>
  <c r="E377" i="30"/>
  <c r="S376" i="30"/>
  <c r="Q376" i="30"/>
  <c r="O376" i="30"/>
  <c r="M376" i="30"/>
  <c r="K376" i="30"/>
  <c r="I376" i="30"/>
  <c r="G376" i="30"/>
  <c r="E376" i="30"/>
  <c r="E385" i="30" s="1"/>
  <c r="S375" i="30"/>
  <c r="Q375" i="30"/>
  <c r="O375" i="30"/>
  <c r="M375" i="30"/>
  <c r="K375" i="30"/>
  <c r="I375" i="30"/>
  <c r="G375" i="30"/>
  <c r="E375" i="30"/>
  <c r="J371" i="30"/>
  <c r="S370" i="30"/>
  <c r="S372" i="30" s="1"/>
  <c r="R370" i="30"/>
  <c r="Q370" i="30"/>
  <c r="Q372" i="30" s="1"/>
  <c r="P370" i="30"/>
  <c r="P372" i="30" s="1"/>
  <c r="O370" i="30"/>
  <c r="O372" i="30" s="1"/>
  <c r="N370" i="30"/>
  <c r="N372" i="30" s="1"/>
  <c r="M370" i="30"/>
  <c r="M372" i="30" s="1"/>
  <c r="L370" i="30"/>
  <c r="K370" i="30"/>
  <c r="K372" i="30" s="1"/>
  <c r="J370" i="30"/>
  <c r="J372" i="30" s="1"/>
  <c r="I370" i="30"/>
  <c r="I372" i="30" s="1"/>
  <c r="H370" i="30"/>
  <c r="H372" i="30" s="1"/>
  <c r="G370" i="30"/>
  <c r="G372" i="30" s="1"/>
  <c r="F370" i="30"/>
  <c r="F372" i="30" s="1"/>
  <c r="B370" i="30"/>
  <c r="B372" i="30" s="1"/>
  <c r="S369" i="30"/>
  <c r="Q369" i="30"/>
  <c r="O369" i="30"/>
  <c r="M369" i="30"/>
  <c r="K369" i="30"/>
  <c r="I369" i="30"/>
  <c r="G369" i="30"/>
  <c r="E369" i="30"/>
  <c r="S368" i="30"/>
  <c r="Q368" i="30"/>
  <c r="O368" i="30"/>
  <c r="M368" i="30"/>
  <c r="K368" i="30"/>
  <c r="I368" i="30"/>
  <c r="G368" i="30"/>
  <c r="E368" i="30"/>
  <c r="S367" i="30"/>
  <c r="Q367" i="30"/>
  <c r="O367" i="30"/>
  <c r="M367" i="30"/>
  <c r="K367" i="30"/>
  <c r="I367" i="30"/>
  <c r="G367" i="30"/>
  <c r="E367" i="30"/>
  <c r="S366" i="30"/>
  <c r="Q366" i="30"/>
  <c r="O366" i="30"/>
  <c r="M366" i="30"/>
  <c r="K366" i="30"/>
  <c r="I366" i="30"/>
  <c r="G366" i="30"/>
  <c r="E366" i="30"/>
  <c r="S365" i="30"/>
  <c r="Q365" i="30"/>
  <c r="O365" i="30"/>
  <c r="M365" i="30"/>
  <c r="K365" i="30"/>
  <c r="I365" i="30"/>
  <c r="G365" i="30"/>
  <c r="E365" i="30"/>
  <c r="S364" i="30"/>
  <c r="Q364" i="30"/>
  <c r="O364" i="30"/>
  <c r="M364" i="30"/>
  <c r="K364" i="30"/>
  <c r="I364" i="30"/>
  <c r="G364" i="30"/>
  <c r="E364" i="30"/>
  <c r="S363" i="30"/>
  <c r="Q363" i="30"/>
  <c r="O363" i="30"/>
  <c r="M363" i="30"/>
  <c r="K363" i="30"/>
  <c r="I363" i="30"/>
  <c r="G363" i="30"/>
  <c r="E363" i="30"/>
  <c r="S362" i="30"/>
  <c r="Q362" i="30"/>
  <c r="O362" i="30"/>
  <c r="M362" i="30"/>
  <c r="K362" i="30"/>
  <c r="I362" i="30"/>
  <c r="G362" i="30"/>
  <c r="E362" i="30"/>
  <c r="S361" i="30"/>
  <c r="Q361" i="30"/>
  <c r="O361" i="30"/>
  <c r="M361" i="30"/>
  <c r="K361" i="30"/>
  <c r="I361" i="30"/>
  <c r="G361" i="30"/>
  <c r="E361" i="30"/>
  <c r="S360" i="30"/>
  <c r="Q360" i="30"/>
  <c r="O360" i="30"/>
  <c r="M360" i="30"/>
  <c r="K360" i="30"/>
  <c r="I360" i="30"/>
  <c r="G360" i="30"/>
  <c r="E360" i="30"/>
  <c r="E370" i="30" s="1"/>
  <c r="P357" i="30"/>
  <c r="L357" i="30"/>
  <c r="H357" i="30"/>
  <c r="B357" i="30"/>
  <c r="S355" i="30"/>
  <c r="S357" i="30" s="1"/>
  <c r="R355" i="30"/>
  <c r="R357" i="30" s="1"/>
  <c r="Q355" i="30"/>
  <c r="Q357" i="30" s="1"/>
  <c r="P355" i="30"/>
  <c r="O355" i="30"/>
  <c r="O357" i="30" s="1"/>
  <c r="N355" i="30"/>
  <c r="N357" i="30" s="1"/>
  <c r="M355" i="30"/>
  <c r="M357" i="30" s="1"/>
  <c r="L355" i="30"/>
  <c r="K355" i="30"/>
  <c r="K357" i="30" s="1"/>
  <c r="J355" i="30"/>
  <c r="J357" i="30" s="1"/>
  <c r="I355" i="30"/>
  <c r="I357" i="30" s="1"/>
  <c r="H355" i="30"/>
  <c r="G355" i="30"/>
  <c r="G357" i="30" s="1"/>
  <c r="F355" i="30"/>
  <c r="F357" i="30" s="1"/>
  <c r="B355" i="30"/>
  <c r="S354" i="30"/>
  <c r="Q354" i="30"/>
  <c r="O354" i="30"/>
  <c r="M354" i="30"/>
  <c r="K354" i="30"/>
  <c r="I354" i="30"/>
  <c r="G354" i="30"/>
  <c r="E354" i="30"/>
  <c r="S353" i="30"/>
  <c r="Q353" i="30"/>
  <c r="O353" i="30"/>
  <c r="M353" i="30"/>
  <c r="K353" i="30"/>
  <c r="I353" i="30"/>
  <c r="G353" i="30"/>
  <c r="E353" i="30"/>
  <c r="S352" i="30"/>
  <c r="Q352" i="30"/>
  <c r="O352" i="30"/>
  <c r="M352" i="30"/>
  <c r="K352" i="30"/>
  <c r="I352" i="30"/>
  <c r="G352" i="30"/>
  <c r="E352" i="30"/>
  <c r="S351" i="30"/>
  <c r="Q351" i="30"/>
  <c r="O351" i="30"/>
  <c r="M351" i="30"/>
  <c r="K351" i="30"/>
  <c r="I351" i="30"/>
  <c r="G351" i="30"/>
  <c r="E351" i="30"/>
  <c r="S350" i="30"/>
  <c r="Q350" i="30"/>
  <c r="O350" i="30"/>
  <c r="M350" i="30"/>
  <c r="K350" i="30"/>
  <c r="I350" i="30"/>
  <c r="G350" i="30"/>
  <c r="E350" i="30"/>
  <c r="S349" i="30"/>
  <c r="Q349" i="30"/>
  <c r="O349" i="30"/>
  <c r="M349" i="30"/>
  <c r="K349" i="30"/>
  <c r="I349" i="30"/>
  <c r="G349" i="30"/>
  <c r="E349" i="30"/>
  <c r="S348" i="30"/>
  <c r="Q348" i="30"/>
  <c r="O348" i="30"/>
  <c r="M348" i="30"/>
  <c r="K348" i="30"/>
  <c r="I348" i="30"/>
  <c r="G348" i="30"/>
  <c r="E348" i="30"/>
  <c r="E355" i="30" s="1"/>
  <c r="S347" i="30"/>
  <c r="Q347" i="30"/>
  <c r="O347" i="30"/>
  <c r="M347" i="30"/>
  <c r="K347" i="30"/>
  <c r="I347" i="30"/>
  <c r="G347" i="30"/>
  <c r="E347" i="30"/>
  <c r="S346" i="30"/>
  <c r="Q346" i="30"/>
  <c r="O346" i="30"/>
  <c r="M346" i="30"/>
  <c r="K346" i="30"/>
  <c r="I346" i="30"/>
  <c r="G346" i="30"/>
  <c r="E346" i="30"/>
  <c r="S345" i="30"/>
  <c r="Q345" i="30"/>
  <c r="O345" i="30"/>
  <c r="M345" i="30"/>
  <c r="K345" i="30"/>
  <c r="I345" i="30"/>
  <c r="G345" i="30"/>
  <c r="E345" i="30"/>
  <c r="Q342" i="30"/>
  <c r="B342" i="30"/>
  <c r="S340" i="30"/>
  <c r="S342" i="30" s="1"/>
  <c r="R340" i="30"/>
  <c r="R342" i="30" s="1"/>
  <c r="Q340" i="30"/>
  <c r="P341" i="30" s="1"/>
  <c r="P340" i="30"/>
  <c r="P342" i="30" s="1"/>
  <c r="O340" i="30"/>
  <c r="O342" i="30" s="1"/>
  <c r="N340" i="30"/>
  <c r="M340" i="30"/>
  <c r="M342" i="30" s="1"/>
  <c r="L340" i="30"/>
  <c r="L342" i="30" s="1"/>
  <c r="K340" i="30"/>
  <c r="K342" i="30" s="1"/>
  <c r="J340" i="30"/>
  <c r="J342" i="30" s="1"/>
  <c r="I340" i="30"/>
  <c r="I342" i="30" s="1"/>
  <c r="H340" i="30"/>
  <c r="H342" i="30" s="1"/>
  <c r="G340" i="30"/>
  <c r="G342" i="30" s="1"/>
  <c r="F340" i="30"/>
  <c r="F342" i="30" s="1"/>
  <c r="B340" i="30"/>
  <c r="S339" i="30"/>
  <c r="Q339" i="30"/>
  <c r="O339" i="30"/>
  <c r="M339" i="30"/>
  <c r="K339" i="30"/>
  <c r="I339" i="30"/>
  <c r="G339" i="30"/>
  <c r="E339" i="30"/>
  <c r="S338" i="30"/>
  <c r="Q338" i="30"/>
  <c r="O338" i="30"/>
  <c r="M338" i="30"/>
  <c r="K338" i="30"/>
  <c r="I338" i="30"/>
  <c r="G338" i="30"/>
  <c r="E338" i="30"/>
  <c r="S337" i="30"/>
  <c r="Q337" i="30"/>
  <c r="O337" i="30"/>
  <c r="M337" i="30"/>
  <c r="K337" i="30"/>
  <c r="I337" i="30"/>
  <c r="G337" i="30"/>
  <c r="E337" i="30"/>
  <c r="S336" i="30"/>
  <c r="Q336" i="30"/>
  <c r="O336" i="30"/>
  <c r="M336" i="30"/>
  <c r="K336" i="30"/>
  <c r="I336" i="30"/>
  <c r="G336" i="30"/>
  <c r="E336" i="30"/>
  <c r="S335" i="30"/>
  <c r="Q335" i="30"/>
  <c r="O335" i="30"/>
  <c r="M335" i="30"/>
  <c r="K335" i="30"/>
  <c r="I335" i="30"/>
  <c r="G335" i="30"/>
  <c r="E335" i="30"/>
  <c r="S334" i="30"/>
  <c r="Q334" i="30"/>
  <c r="O334" i="30"/>
  <c r="M334" i="30"/>
  <c r="K334" i="30"/>
  <c r="I334" i="30"/>
  <c r="G334" i="30"/>
  <c r="E334" i="30"/>
  <c r="S333" i="30"/>
  <c r="Q333" i="30"/>
  <c r="O333" i="30"/>
  <c r="M333" i="30"/>
  <c r="K333" i="30"/>
  <c r="I333" i="30"/>
  <c r="G333" i="30"/>
  <c r="E333" i="30"/>
  <c r="S332" i="30"/>
  <c r="Q332" i="30"/>
  <c r="O332" i="30"/>
  <c r="M332" i="30"/>
  <c r="K332" i="30"/>
  <c r="I332" i="30"/>
  <c r="G332" i="30"/>
  <c r="E332" i="30"/>
  <c r="S331" i="30"/>
  <c r="Q331" i="30"/>
  <c r="O331" i="30"/>
  <c r="M331" i="30"/>
  <c r="K331" i="30"/>
  <c r="I331" i="30"/>
  <c r="G331" i="30"/>
  <c r="E331" i="30"/>
  <c r="S330" i="30"/>
  <c r="Q330" i="30"/>
  <c r="O330" i="30"/>
  <c r="M330" i="30"/>
  <c r="K330" i="30"/>
  <c r="I330" i="30"/>
  <c r="G330" i="30"/>
  <c r="E330" i="30"/>
  <c r="E340" i="30" s="1"/>
  <c r="R325" i="30"/>
  <c r="N325" i="30"/>
  <c r="J325" i="30"/>
  <c r="F325" i="30"/>
  <c r="S323" i="30"/>
  <c r="R324" i="30" s="1"/>
  <c r="R323" i="30"/>
  <c r="Q323" i="30"/>
  <c r="Q325" i="30" s="1"/>
  <c r="P323" i="30"/>
  <c r="P325" i="30" s="1"/>
  <c r="O323" i="30"/>
  <c r="O325" i="30" s="1"/>
  <c r="N323" i="30"/>
  <c r="M323" i="30"/>
  <c r="M325" i="30" s="1"/>
  <c r="L323" i="30"/>
  <c r="L325" i="30" s="1"/>
  <c r="K323" i="30"/>
  <c r="J324" i="30" s="1"/>
  <c r="J323" i="30"/>
  <c r="I323" i="30"/>
  <c r="I325" i="30" s="1"/>
  <c r="H323" i="30"/>
  <c r="H325" i="30" s="1"/>
  <c r="G323" i="30"/>
  <c r="G325" i="30" s="1"/>
  <c r="F323" i="30"/>
  <c r="B323" i="30"/>
  <c r="B325" i="30" s="1"/>
  <c r="S322" i="30"/>
  <c r="Q322" i="30"/>
  <c r="O322" i="30"/>
  <c r="M322" i="30"/>
  <c r="K322" i="30"/>
  <c r="I322" i="30"/>
  <c r="G322" i="30"/>
  <c r="E322" i="30"/>
  <c r="S321" i="30"/>
  <c r="Q321" i="30"/>
  <c r="O321" i="30"/>
  <c r="M321" i="30"/>
  <c r="K321" i="30"/>
  <c r="I321" i="30"/>
  <c r="G321" i="30"/>
  <c r="E321" i="30"/>
  <c r="S320" i="30"/>
  <c r="Q320" i="30"/>
  <c r="O320" i="30"/>
  <c r="M320" i="30"/>
  <c r="K320" i="30"/>
  <c r="I320" i="30"/>
  <c r="G320" i="30"/>
  <c r="E320" i="30"/>
  <c r="S319" i="30"/>
  <c r="Q319" i="30"/>
  <c r="O319" i="30"/>
  <c r="M319" i="30"/>
  <c r="K319" i="30"/>
  <c r="I319" i="30"/>
  <c r="G319" i="30"/>
  <c r="E319" i="30"/>
  <c r="S318" i="30"/>
  <c r="Q318" i="30"/>
  <c r="O318" i="30"/>
  <c r="M318" i="30"/>
  <c r="K318" i="30"/>
  <c r="I318" i="30"/>
  <c r="G318" i="30"/>
  <c r="E318" i="30"/>
  <c r="S317" i="30"/>
  <c r="Q317" i="30"/>
  <c r="O317" i="30"/>
  <c r="M317" i="30"/>
  <c r="K317" i="30"/>
  <c r="I317" i="30"/>
  <c r="G317" i="30"/>
  <c r="E317" i="30"/>
  <c r="S316" i="30"/>
  <c r="Q316" i="30"/>
  <c r="O316" i="30"/>
  <c r="M316" i="30"/>
  <c r="K316" i="30"/>
  <c r="I316" i="30"/>
  <c r="G316" i="30"/>
  <c r="E316" i="30"/>
  <c r="S315" i="30"/>
  <c r="Q315" i="30"/>
  <c r="O315" i="30"/>
  <c r="M315" i="30"/>
  <c r="K315" i="30"/>
  <c r="I315" i="30"/>
  <c r="G315" i="30"/>
  <c r="E315" i="30"/>
  <c r="S314" i="30"/>
  <c r="Q314" i="30"/>
  <c r="O314" i="30"/>
  <c r="M314" i="30"/>
  <c r="K314" i="30"/>
  <c r="I314" i="30"/>
  <c r="G314" i="30"/>
  <c r="E314" i="30"/>
  <c r="E323" i="30" s="1"/>
  <c r="S313" i="30"/>
  <c r="Q313" i="30"/>
  <c r="O313" i="30"/>
  <c r="M313" i="30"/>
  <c r="K313" i="30"/>
  <c r="I313" i="30"/>
  <c r="G313" i="30"/>
  <c r="E313" i="30"/>
  <c r="S308" i="30"/>
  <c r="R309" i="30" s="1"/>
  <c r="R308" i="30"/>
  <c r="R310" i="30" s="1"/>
  <c r="Q308" i="30"/>
  <c r="Q310" i="30" s="1"/>
  <c r="P308" i="30"/>
  <c r="O308" i="30"/>
  <c r="O310" i="30" s="1"/>
  <c r="N308" i="30"/>
  <c r="M308" i="30"/>
  <c r="M310" i="30" s="1"/>
  <c r="L308" i="30"/>
  <c r="L310" i="30" s="1"/>
  <c r="K308" i="30"/>
  <c r="K310" i="30" s="1"/>
  <c r="J308" i="30"/>
  <c r="J310" i="30" s="1"/>
  <c r="I308" i="30"/>
  <c r="I310" i="30" s="1"/>
  <c r="H308" i="30"/>
  <c r="G308" i="30"/>
  <c r="G310" i="30" s="1"/>
  <c r="F308" i="30"/>
  <c r="F310" i="30" s="1"/>
  <c r="B308" i="30"/>
  <c r="B310" i="30" s="1"/>
  <c r="S307" i="30"/>
  <c r="Q307" i="30"/>
  <c r="O307" i="30"/>
  <c r="M307" i="30"/>
  <c r="K307" i="30"/>
  <c r="I307" i="30"/>
  <c r="G307" i="30"/>
  <c r="E307" i="30"/>
  <c r="S306" i="30"/>
  <c r="Q306" i="30"/>
  <c r="O306" i="30"/>
  <c r="M306" i="30"/>
  <c r="K306" i="30"/>
  <c r="I306" i="30"/>
  <c r="G306" i="30"/>
  <c r="E306" i="30"/>
  <c r="S305" i="30"/>
  <c r="Q305" i="30"/>
  <c r="O305" i="30"/>
  <c r="M305" i="30"/>
  <c r="K305" i="30"/>
  <c r="I305" i="30"/>
  <c r="G305" i="30"/>
  <c r="E305" i="30"/>
  <c r="S304" i="30"/>
  <c r="Q304" i="30"/>
  <c r="O304" i="30"/>
  <c r="M304" i="30"/>
  <c r="K304" i="30"/>
  <c r="I304" i="30"/>
  <c r="G304" i="30"/>
  <c r="E304" i="30"/>
  <c r="S303" i="30"/>
  <c r="Q303" i="30"/>
  <c r="O303" i="30"/>
  <c r="M303" i="30"/>
  <c r="K303" i="30"/>
  <c r="I303" i="30"/>
  <c r="G303" i="30"/>
  <c r="E303" i="30"/>
  <c r="S302" i="30"/>
  <c r="Q302" i="30"/>
  <c r="O302" i="30"/>
  <c r="M302" i="30"/>
  <c r="K302" i="30"/>
  <c r="I302" i="30"/>
  <c r="G302" i="30"/>
  <c r="E302" i="30"/>
  <c r="S301" i="30"/>
  <c r="Q301" i="30"/>
  <c r="O301" i="30"/>
  <c r="M301" i="30"/>
  <c r="K301" i="30"/>
  <c r="I301" i="30"/>
  <c r="G301" i="30"/>
  <c r="E301" i="30"/>
  <c r="S300" i="30"/>
  <c r="Q300" i="30"/>
  <c r="O300" i="30"/>
  <c r="M300" i="30"/>
  <c r="K300" i="30"/>
  <c r="I300" i="30"/>
  <c r="G300" i="30"/>
  <c r="E300" i="30"/>
  <c r="E308" i="30" s="1"/>
  <c r="S299" i="30"/>
  <c r="Q299" i="30"/>
  <c r="O299" i="30"/>
  <c r="M299" i="30"/>
  <c r="K299" i="30"/>
  <c r="I299" i="30"/>
  <c r="G299" i="30"/>
  <c r="E299" i="30"/>
  <c r="S298" i="30"/>
  <c r="Q298" i="30"/>
  <c r="O298" i="30"/>
  <c r="M298" i="30"/>
  <c r="K298" i="30"/>
  <c r="I298" i="30"/>
  <c r="G298" i="30"/>
  <c r="E298" i="30"/>
  <c r="P295" i="30"/>
  <c r="L295" i="30"/>
  <c r="H295" i="30"/>
  <c r="B295" i="30"/>
  <c r="S293" i="30"/>
  <c r="S295" i="30" s="1"/>
  <c r="R293" i="30"/>
  <c r="R295" i="30" s="1"/>
  <c r="Q293" i="30"/>
  <c r="Q295" i="30" s="1"/>
  <c r="P293" i="30"/>
  <c r="O293" i="30"/>
  <c r="O295" i="30" s="1"/>
  <c r="N293" i="30"/>
  <c r="M293" i="30"/>
  <c r="L294" i="30" s="1"/>
  <c r="L293" i="30"/>
  <c r="K293" i="30"/>
  <c r="K295" i="30" s="1"/>
  <c r="J293" i="30"/>
  <c r="J295" i="30" s="1"/>
  <c r="I293" i="30"/>
  <c r="I295" i="30" s="1"/>
  <c r="H293" i="30"/>
  <c r="G293" i="30"/>
  <c r="G295" i="30" s="1"/>
  <c r="F293" i="30"/>
  <c r="F295" i="30" s="1"/>
  <c r="B293" i="30"/>
  <c r="S292" i="30"/>
  <c r="Q292" i="30"/>
  <c r="O292" i="30"/>
  <c r="M292" i="30"/>
  <c r="K292" i="30"/>
  <c r="I292" i="30"/>
  <c r="G292" i="30"/>
  <c r="E292" i="30"/>
  <c r="S291" i="30"/>
  <c r="Q291" i="30"/>
  <c r="O291" i="30"/>
  <c r="M291" i="30"/>
  <c r="K291" i="30"/>
  <c r="I291" i="30"/>
  <c r="G291" i="30"/>
  <c r="E291" i="30"/>
  <c r="S290" i="30"/>
  <c r="Q290" i="30"/>
  <c r="O290" i="30"/>
  <c r="M290" i="30"/>
  <c r="K290" i="30"/>
  <c r="I290" i="30"/>
  <c r="G290" i="30"/>
  <c r="E290" i="30"/>
  <c r="S289" i="30"/>
  <c r="Q289" i="30"/>
  <c r="O289" i="30"/>
  <c r="M289" i="30"/>
  <c r="K289" i="30"/>
  <c r="I289" i="30"/>
  <c r="G289" i="30"/>
  <c r="E289" i="30"/>
  <c r="S288" i="30"/>
  <c r="Q288" i="30"/>
  <c r="O288" i="30"/>
  <c r="M288" i="30"/>
  <c r="K288" i="30"/>
  <c r="I288" i="30"/>
  <c r="G288" i="30"/>
  <c r="E288" i="30"/>
  <c r="S287" i="30"/>
  <c r="Q287" i="30"/>
  <c r="O287" i="30"/>
  <c r="M287" i="30"/>
  <c r="K287" i="30"/>
  <c r="I287" i="30"/>
  <c r="G287" i="30"/>
  <c r="E287" i="30"/>
  <c r="S286" i="30"/>
  <c r="Q286" i="30"/>
  <c r="O286" i="30"/>
  <c r="M286" i="30"/>
  <c r="K286" i="30"/>
  <c r="I286" i="30"/>
  <c r="G286" i="30"/>
  <c r="E286" i="30"/>
  <c r="E293" i="30" s="1"/>
  <c r="S285" i="30"/>
  <c r="Q285" i="30"/>
  <c r="O285" i="30"/>
  <c r="M285" i="30"/>
  <c r="K285" i="30"/>
  <c r="I285" i="30"/>
  <c r="G285" i="30"/>
  <c r="E285" i="30"/>
  <c r="S284" i="30"/>
  <c r="Q284" i="30"/>
  <c r="O284" i="30"/>
  <c r="M284" i="30"/>
  <c r="K284" i="30"/>
  <c r="I284" i="30"/>
  <c r="G284" i="30"/>
  <c r="E284" i="30"/>
  <c r="S283" i="30"/>
  <c r="Q283" i="30"/>
  <c r="O283" i="30"/>
  <c r="M283" i="30"/>
  <c r="K283" i="30"/>
  <c r="I283" i="30"/>
  <c r="G283" i="30"/>
  <c r="E283" i="30"/>
  <c r="B280" i="30"/>
  <c r="S278" i="30"/>
  <c r="S280" i="30" s="1"/>
  <c r="R278" i="30"/>
  <c r="Q278" i="30"/>
  <c r="Q280" i="30" s="1"/>
  <c r="P278" i="30"/>
  <c r="O278" i="30"/>
  <c r="O280" i="30" s="1"/>
  <c r="N278" i="30"/>
  <c r="N280" i="30" s="1"/>
  <c r="M278" i="30"/>
  <c r="L279" i="30" s="1"/>
  <c r="L278" i="30"/>
  <c r="L280" i="30" s="1"/>
  <c r="K278" i="30"/>
  <c r="K280" i="30" s="1"/>
  <c r="J278" i="30"/>
  <c r="J280" i="30" s="1"/>
  <c r="I278" i="30"/>
  <c r="I280" i="30" s="1"/>
  <c r="H278" i="30"/>
  <c r="G278" i="30"/>
  <c r="G280" i="30" s="1"/>
  <c r="F278" i="30"/>
  <c r="F280" i="30" s="1"/>
  <c r="B278" i="30"/>
  <c r="S277" i="30"/>
  <c r="Q277" i="30"/>
  <c r="O277" i="30"/>
  <c r="M277" i="30"/>
  <c r="K277" i="30"/>
  <c r="I277" i="30"/>
  <c r="G277" i="30"/>
  <c r="E277" i="30"/>
  <c r="S276" i="30"/>
  <c r="Q276" i="30"/>
  <c r="O276" i="30"/>
  <c r="M276" i="30"/>
  <c r="K276" i="30"/>
  <c r="I276" i="30"/>
  <c r="G276" i="30"/>
  <c r="E276" i="30"/>
  <c r="S275" i="30"/>
  <c r="Q275" i="30"/>
  <c r="O275" i="30"/>
  <c r="M275" i="30"/>
  <c r="K275" i="30"/>
  <c r="I275" i="30"/>
  <c r="G275" i="30"/>
  <c r="E275" i="30"/>
  <c r="S274" i="30"/>
  <c r="Q274" i="30"/>
  <c r="O274" i="30"/>
  <c r="M274" i="30"/>
  <c r="K274" i="30"/>
  <c r="I274" i="30"/>
  <c r="G274" i="30"/>
  <c r="E274" i="30"/>
  <c r="S273" i="30"/>
  <c r="Q273" i="30"/>
  <c r="O273" i="30"/>
  <c r="M273" i="30"/>
  <c r="K273" i="30"/>
  <c r="I273" i="30"/>
  <c r="G273" i="30"/>
  <c r="E273" i="30"/>
  <c r="S272" i="30"/>
  <c r="Q272" i="30"/>
  <c r="O272" i="30"/>
  <c r="M272" i="30"/>
  <c r="K272" i="30"/>
  <c r="I272" i="30"/>
  <c r="G272" i="30"/>
  <c r="E272" i="30"/>
  <c r="S271" i="30"/>
  <c r="Q271" i="30"/>
  <c r="O271" i="30"/>
  <c r="M271" i="30"/>
  <c r="K271" i="30"/>
  <c r="I271" i="30"/>
  <c r="G271" i="30"/>
  <c r="E271" i="30"/>
  <c r="S270" i="30"/>
  <c r="Q270" i="30"/>
  <c r="O270" i="30"/>
  <c r="M270" i="30"/>
  <c r="K270" i="30"/>
  <c r="I270" i="30"/>
  <c r="G270" i="30"/>
  <c r="E270" i="30"/>
  <c r="S269" i="30"/>
  <c r="Q269" i="30"/>
  <c r="O269" i="30"/>
  <c r="M269" i="30"/>
  <c r="K269" i="30"/>
  <c r="I269" i="30"/>
  <c r="G269" i="30"/>
  <c r="E269" i="30"/>
  <c r="S268" i="30"/>
  <c r="Q268" i="30"/>
  <c r="O268" i="30"/>
  <c r="M268" i="30"/>
  <c r="K268" i="30"/>
  <c r="I268" i="30"/>
  <c r="G268" i="30"/>
  <c r="E268" i="30"/>
  <c r="E278" i="30" s="1"/>
  <c r="R265" i="30"/>
  <c r="N265" i="30"/>
  <c r="J265" i="30"/>
  <c r="F265" i="30"/>
  <c r="S263" i="30"/>
  <c r="R264" i="30" s="1"/>
  <c r="R263" i="30"/>
  <c r="Q263" i="30"/>
  <c r="Q265" i="30" s="1"/>
  <c r="P263" i="30"/>
  <c r="P265" i="30" s="1"/>
  <c r="O263" i="30"/>
  <c r="N264" i="30" s="1"/>
  <c r="N263" i="30"/>
  <c r="M263" i="30"/>
  <c r="M265" i="30" s="1"/>
  <c r="L263" i="30"/>
  <c r="L265" i="30" s="1"/>
  <c r="K263" i="30"/>
  <c r="K265" i="30" s="1"/>
  <c r="J263" i="30"/>
  <c r="I263" i="30"/>
  <c r="I265" i="30" s="1"/>
  <c r="H263" i="30"/>
  <c r="H265" i="30" s="1"/>
  <c r="G263" i="30"/>
  <c r="F264" i="30" s="1"/>
  <c r="F263" i="30"/>
  <c r="B263" i="30"/>
  <c r="B265" i="30" s="1"/>
  <c r="S262" i="30"/>
  <c r="Q262" i="30"/>
  <c r="O262" i="30"/>
  <c r="M262" i="30"/>
  <c r="K262" i="30"/>
  <c r="I262" i="30"/>
  <c r="G262" i="30"/>
  <c r="E262" i="30"/>
  <c r="S261" i="30"/>
  <c r="Q261" i="30"/>
  <c r="O261" i="30"/>
  <c r="M261" i="30"/>
  <c r="K261" i="30"/>
  <c r="I261" i="30"/>
  <c r="G261" i="30"/>
  <c r="E261" i="30"/>
  <c r="S260" i="30"/>
  <c r="Q260" i="30"/>
  <c r="O260" i="30"/>
  <c r="M260" i="30"/>
  <c r="K260" i="30"/>
  <c r="I260" i="30"/>
  <c r="G260" i="30"/>
  <c r="E260" i="30"/>
  <c r="S259" i="30"/>
  <c r="Q259" i="30"/>
  <c r="O259" i="30"/>
  <c r="M259" i="30"/>
  <c r="K259" i="30"/>
  <c r="I259" i="30"/>
  <c r="G259" i="30"/>
  <c r="E259" i="30"/>
  <c r="S258" i="30"/>
  <c r="Q258" i="30"/>
  <c r="O258" i="30"/>
  <c r="M258" i="30"/>
  <c r="K258" i="30"/>
  <c r="I258" i="30"/>
  <c r="G258" i="30"/>
  <c r="E258" i="30"/>
  <c r="S257" i="30"/>
  <c r="Q257" i="30"/>
  <c r="O257" i="30"/>
  <c r="M257" i="30"/>
  <c r="K257" i="30"/>
  <c r="I257" i="30"/>
  <c r="G257" i="30"/>
  <c r="E257" i="30"/>
  <c r="S256" i="30"/>
  <c r="Q256" i="30"/>
  <c r="O256" i="30"/>
  <c r="M256" i="30"/>
  <c r="K256" i="30"/>
  <c r="I256" i="30"/>
  <c r="G256" i="30"/>
  <c r="E256" i="30"/>
  <c r="S255" i="30"/>
  <c r="Q255" i="30"/>
  <c r="O255" i="30"/>
  <c r="M255" i="30"/>
  <c r="K255" i="30"/>
  <c r="I255" i="30"/>
  <c r="G255" i="30"/>
  <c r="E255" i="30"/>
  <c r="S254" i="30"/>
  <c r="Q254" i="30"/>
  <c r="O254" i="30"/>
  <c r="M254" i="30"/>
  <c r="K254" i="30"/>
  <c r="I254" i="30"/>
  <c r="G254" i="30"/>
  <c r="E254" i="30"/>
  <c r="E263" i="30" s="1"/>
  <c r="S253" i="30"/>
  <c r="Q253" i="30"/>
  <c r="O253" i="30"/>
  <c r="M253" i="30"/>
  <c r="K253" i="30"/>
  <c r="I253" i="30"/>
  <c r="G253" i="30"/>
  <c r="E253" i="30"/>
  <c r="S248" i="30"/>
  <c r="S250" i="30" s="1"/>
  <c r="R248" i="30"/>
  <c r="Q248" i="30"/>
  <c r="Q250" i="30" s="1"/>
  <c r="P248" i="30"/>
  <c r="P250" i="30" s="1"/>
  <c r="O248" i="30"/>
  <c r="O250" i="30" s="1"/>
  <c r="N248" i="30"/>
  <c r="N250" i="30" s="1"/>
  <c r="M248" i="30"/>
  <c r="M250" i="30" s="1"/>
  <c r="L248" i="30"/>
  <c r="K248" i="30"/>
  <c r="K250" i="30" s="1"/>
  <c r="J248" i="30"/>
  <c r="J250" i="30" s="1"/>
  <c r="I248" i="30"/>
  <c r="I250" i="30" s="1"/>
  <c r="H248" i="30"/>
  <c r="H250" i="30" s="1"/>
  <c r="G248" i="30"/>
  <c r="G250" i="30" s="1"/>
  <c r="F248" i="30"/>
  <c r="F250" i="30" s="1"/>
  <c r="B248" i="30"/>
  <c r="B250" i="30" s="1"/>
  <c r="S247" i="30"/>
  <c r="Q247" i="30"/>
  <c r="O247" i="30"/>
  <c r="M247" i="30"/>
  <c r="K247" i="30"/>
  <c r="I247" i="30"/>
  <c r="G247" i="30"/>
  <c r="E247" i="30"/>
  <c r="S246" i="30"/>
  <c r="Q246" i="30"/>
  <c r="O246" i="30"/>
  <c r="M246" i="30"/>
  <c r="K246" i="30"/>
  <c r="I246" i="30"/>
  <c r="G246" i="30"/>
  <c r="E246" i="30"/>
  <c r="S245" i="30"/>
  <c r="Q245" i="30"/>
  <c r="O245" i="30"/>
  <c r="M245" i="30"/>
  <c r="K245" i="30"/>
  <c r="I245" i="30"/>
  <c r="G245" i="30"/>
  <c r="E245" i="30"/>
  <c r="S244" i="30"/>
  <c r="Q244" i="30"/>
  <c r="O244" i="30"/>
  <c r="M244" i="30"/>
  <c r="K244" i="30"/>
  <c r="I244" i="30"/>
  <c r="G244" i="30"/>
  <c r="E244" i="30"/>
  <c r="S243" i="30"/>
  <c r="Q243" i="30"/>
  <c r="O243" i="30"/>
  <c r="M243" i="30"/>
  <c r="K243" i="30"/>
  <c r="I243" i="30"/>
  <c r="G243" i="30"/>
  <c r="E243" i="30"/>
  <c r="S242" i="30"/>
  <c r="Q242" i="30"/>
  <c r="O242" i="30"/>
  <c r="M242" i="30"/>
  <c r="K242" i="30"/>
  <c r="I242" i="30"/>
  <c r="G242" i="30"/>
  <c r="E242" i="30"/>
  <c r="S241" i="30"/>
  <c r="Q241" i="30"/>
  <c r="O241" i="30"/>
  <c r="M241" i="30"/>
  <c r="K241" i="30"/>
  <c r="I241" i="30"/>
  <c r="G241" i="30"/>
  <c r="E241" i="30"/>
  <c r="S240" i="30"/>
  <c r="Q240" i="30"/>
  <c r="O240" i="30"/>
  <c r="M240" i="30"/>
  <c r="K240" i="30"/>
  <c r="I240" i="30"/>
  <c r="G240" i="30"/>
  <c r="E240" i="30"/>
  <c r="S239" i="30"/>
  <c r="Q239" i="30"/>
  <c r="O239" i="30"/>
  <c r="M239" i="30"/>
  <c r="K239" i="30"/>
  <c r="I239" i="30"/>
  <c r="G239" i="30"/>
  <c r="E239" i="30"/>
  <c r="S238" i="30"/>
  <c r="Q238" i="30"/>
  <c r="O238" i="30"/>
  <c r="M238" i="30"/>
  <c r="K238" i="30"/>
  <c r="I238" i="30"/>
  <c r="G238" i="30"/>
  <c r="E238" i="30"/>
  <c r="P235" i="30"/>
  <c r="L235" i="30"/>
  <c r="H235" i="30"/>
  <c r="B235" i="30"/>
  <c r="S233" i="30"/>
  <c r="S235" i="30" s="1"/>
  <c r="R233" i="30"/>
  <c r="R235" i="30" s="1"/>
  <c r="Q233" i="30"/>
  <c r="Q235" i="30" s="1"/>
  <c r="P233" i="30"/>
  <c r="O233" i="30"/>
  <c r="O235" i="30" s="1"/>
  <c r="N233" i="30"/>
  <c r="N234" i="30" s="1"/>
  <c r="M233" i="30"/>
  <c r="M235" i="30" s="1"/>
  <c r="L233" i="30"/>
  <c r="K233" i="30"/>
  <c r="K235" i="30" s="1"/>
  <c r="J233" i="30"/>
  <c r="J235" i="30" s="1"/>
  <c r="I233" i="30"/>
  <c r="I235" i="30" s="1"/>
  <c r="H233" i="30"/>
  <c r="G233" i="30"/>
  <c r="G235" i="30" s="1"/>
  <c r="F233" i="30"/>
  <c r="F234" i="30" s="1"/>
  <c r="B233" i="30"/>
  <c r="S232" i="30"/>
  <c r="Q232" i="30"/>
  <c r="O232" i="30"/>
  <c r="M232" i="30"/>
  <c r="K232" i="30"/>
  <c r="I232" i="30"/>
  <c r="G232" i="30"/>
  <c r="E232" i="30"/>
  <c r="S231" i="30"/>
  <c r="Q231" i="30"/>
  <c r="O231" i="30"/>
  <c r="M231" i="30"/>
  <c r="K231" i="30"/>
  <c r="I231" i="30"/>
  <c r="G231" i="30"/>
  <c r="E231" i="30"/>
  <c r="S230" i="30"/>
  <c r="Q230" i="30"/>
  <c r="O230" i="30"/>
  <c r="M230" i="30"/>
  <c r="K230" i="30"/>
  <c r="I230" i="30"/>
  <c r="G230" i="30"/>
  <c r="E230" i="30"/>
  <c r="S229" i="30"/>
  <c r="Q229" i="30"/>
  <c r="O229" i="30"/>
  <c r="M229" i="30"/>
  <c r="K229" i="30"/>
  <c r="I229" i="30"/>
  <c r="G229" i="30"/>
  <c r="E229" i="30"/>
  <c r="S228" i="30"/>
  <c r="Q228" i="30"/>
  <c r="O228" i="30"/>
  <c r="M228" i="30"/>
  <c r="K228" i="30"/>
  <c r="I228" i="30"/>
  <c r="G228" i="30"/>
  <c r="E228" i="30"/>
  <c r="S227" i="30"/>
  <c r="Q227" i="30"/>
  <c r="O227" i="30"/>
  <c r="M227" i="30"/>
  <c r="K227" i="30"/>
  <c r="I227" i="30"/>
  <c r="G227" i="30"/>
  <c r="E227" i="30"/>
  <c r="S226" i="30"/>
  <c r="Q226" i="30"/>
  <c r="O226" i="30"/>
  <c r="M226" i="30"/>
  <c r="K226" i="30"/>
  <c r="I226" i="30"/>
  <c r="G226" i="30"/>
  <c r="E226" i="30"/>
  <c r="E233" i="30" s="1"/>
  <c r="S225" i="30"/>
  <c r="Q225" i="30"/>
  <c r="O225" i="30"/>
  <c r="M225" i="30"/>
  <c r="K225" i="30"/>
  <c r="I225" i="30"/>
  <c r="G225" i="30"/>
  <c r="E225" i="30"/>
  <c r="S224" i="30"/>
  <c r="Q224" i="30"/>
  <c r="O224" i="30"/>
  <c r="M224" i="30"/>
  <c r="K224" i="30"/>
  <c r="I224" i="30"/>
  <c r="G224" i="30"/>
  <c r="E224" i="30"/>
  <c r="S223" i="30"/>
  <c r="Q223" i="30"/>
  <c r="O223" i="30"/>
  <c r="M223" i="30"/>
  <c r="K223" i="30"/>
  <c r="I223" i="30"/>
  <c r="G223" i="30"/>
  <c r="E223" i="30"/>
  <c r="J29" i="28"/>
  <c r="H29" i="28"/>
  <c r="F29" i="28"/>
  <c r="D29" i="28"/>
  <c r="L25" i="28"/>
  <c r="L26" i="28"/>
  <c r="L27" i="28"/>
  <c r="L28" i="28"/>
  <c r="L30" i="28"/>
  <c r="L24" i="28"/>
  <c r="I25" i="28"/>
  <c r="I27" i="28"/>
  <c r="I28" i="28"/>
  <c r="I29" i="28"/>
  <c r="I30" i="28"/>
  <c r="G25" i="28"/>
  <c r="G27" i="28"/>
  <c r="G28" i="28"/>
  <c r="G29" i="28"/>
  <c r="G30" i="28"/>
  <c r="E25" i="28"/>
  <c r="E27" i="28"/>
  <c r="E28" i="28"/>
  <c r="E29" i="28"/>
  <c r="E30" i="28"/>
  <c r="H11" i="28"/>
  <c r="B121" i="31"/>
  <c r="E11" i="31"/>
  <c r="B82" i="31"/>
  <c r="B67" i="31"/>
  <c r="B95" i="31"/>
  <c r="E85" i="31"/>
  <c r="E75" i="31"/>
  <c r="E74" i="31"/>
  <c r="E70" i="31"/>
  <c r="E65" i="31"/>
  <c r="E61" i="31"/>
  <c r="E60" i="31"/>
  <c r="E55" i="31"/>
  <c r="E40" i="31"/>
  <c r="E26" i="31"/>
  <c r="E28" i="31"/>
  <c r="B116" i="31"/>
  <c r="B15" i="32" s="1"/>
  <c r="R38" i="31"/>
  <c r="O38" i="31"/>
  <c r="L38" i="31"/>
  <c r="J38" i="31"/>
  <c r="G38" i="31"/>
  <c r="R37" i="31"/>
  <c r="N37" i="31"/>
  <c r="S36" i="31"/>
  <c r="S38" i="31" s="1"/>
  <c r="R36" i="31"/>
  <c r="Q36" i="31"/>
  <c r="Q38" i="31" s="1"/>
  <c r="P36" i="31"/>
  <c r="P37" i="31" s="1"/>
  <c r="O36" i="31"/>
  <c r="N36" i="31"/>
  <c r="N38" i="31" s="1"/>
  <c r="M36" i="31"/>
  <c r="M38" i="31" s="1"/>
  <c r="L36" i="31"/>
  <c r="L37" i="31" s="1"/>
  <c r="K36" i="31"/>
  <c r="K38" i="31" s="1"/>
  <c r="J36" i="31"/>
  <c r="I36" i="31"/>
  <c r="I38" i="31" s="1"/>
  <c r="H36" i="31"/>
  <c r="H37" i="31" s="1"/>
  <c r="G36" i="31"/>
  <c r="F36" i="31"/>
  <c r="F38" i="31" s="1"/>
  <c r="S35" i="31"/>
  <c r="Q35" i="31"/>
  <c r="O35" i="31"/>
  <c r="M35" i="31"/>
  <c r="K35" i="31"/>
  <c r="I35" i="31"/>
  <c r="U35" i="31" s="1"/>
  <c r="G35" i="31"/>
  <c r="E35" i="31"/>
  <c r="S34" i="31"/>
  <c r="Q34" i="31"/>
  <c r="O34" i="31"/>
  <c r="M34" i="31"/>
  <c r="K34" i="31"/>
  <c r="I34" i="31"/>
  <c r="G34" i="31"/>
  <c r="U34" i="31" s="1"/>
  <c r="E34" i="31"/>
  <c r="S33" i="31"/>
  <c r="Q33" i="31"/>
  <c r="O33" i="31"/>
  <c r="M33" i="31"/>
  <c r="K33" i="31"/>
  <c r="I33" i="31"/>
  <c r="U33" i="31" s="1"/>
  <c r="G33" i="31"/>
  <c r="E33" i="31"/>
  <c r="U32" i="31"/>
  <c r="S32" i="31"/>
  <c r="Q32" i="31"/>
  <c r="O32" i="31"/>
  <c r="M32" i="31"/>
  <c r="K32" i="31"/>
  <c r="I32" i="31"/>
  <c r="G32" i="31"/>
  <c r="E32" i="31"/>
  <c r="S31" i="31"/>
  <c r="Q31" i="31"/>
  <c r="O31" i="31"/>
  <c r="M31" i="31"/>
  <c r="K31" i="31"/>
  <c r="I31" i="31"/>
  <c r="G31" i="31"/>
  <c r="U31" i="31" s="1"/>
  <c r="E31" i="31"/>
  <c r="S30" i="31"/>
  <c r="Q30" i="31"/>
  <c r="O30" i="31"/>
  <c r="M30" i="31"/>
  <c r="K30" i="31"/>
  <c r="I30" i="31"/>
  <c r="U30" i="31" s="1"/>
  <c r="G30" i="31"/>
  <c r="E30" i="31"/>
  <c r="S29" i="31"/>
  <c r="Q29" i="31"/>
  <c r="O29" i="31"/>
  <c r="M29" i="31"/>
  <c r="K29" i="31"/>
  <c r="U29" i="31" s="1"/>
  <c r="I29" i="31"/>
  <c r="G29" i="31"/>
  <c r="E29" i="31"/>
  <c r="S28" i="31"/>
  <c r="Q28" i="31"/>
  <c r="O28" i="31"/>
  <c r="M28" i="31"/>
  <c r="K28" i="31"/>
  <c r="I28" i="31"/>
  <c r="G28" i="31"/>
  <c r="U28" i="31" s="1"/>
  <c r="S27" i="31"/>
  <c r="Q27" i="31"/>
  <c r="O27" i="31"/>
  <c r="M27" i="31"/>
  <c r="K27" i="31"/>
  <c r="I27" i="31"/>
  <c r="U27" i="31" s="1"/>
  <c r="G27" i="31"/>
  <c r="E27" i="31"/>
  <c r="S26" i="31"/>
  <c r="Q26" i="31"/>
  <c r="O26" i="31"/>
  <c r="M26" i="31"/>
  <c r="K26" i="31"/>
  <c r="I26" i="31"/>
  <c r="G26" i="31"/>
  <c r="U26" i="31" s="1"/>
  <c r="C38" i="28"/>
  <c r="U36" i="31" l="1"/>
  <c r="E36" i="31"/>
  <c r="B551" i="30"/>
  <c r="B127" i="20"/>
  <c r="E520" i="30"/>
  <c r="P386" i="30"/>
  <c r="U435" i="30"/>
  <c r="U445" i="30" s="1"/>
  <c r="X445" i="30" s="1"/>
  <c r="U436" i="30"/>
  <c r="U452" i="30"/>
  <c r="U456" i="30"/>
  <c r="U458" i="30"/>
  <c r="U484" i="30"/>
  <c r="U486" i="30"/>
  <c r="U489" i="30"/>
  <c r="U495" i="30"/>
  <c r="U505" i="30" s="1"/>
  <c r="X505" i="30" s="1"/>
  <c r="U498" i="30"/>
  <c r="U504" i="30"/>
  <c r="U514" i="30"/>
  <c r="U517" i="30"/>
  <c r="U518" i="30"/>
  <c r="N521" i="30"/>
  <c r="U438" i="30"/>
  <c r="U440" i="30"/>
  <c r="U442" i="30"/>
  <c r="U443" i="30"/>
  <c r="U444" i="30"/>
  <c r="N446" i="30"/>
  <c r="R446" i="30"/>
  <c r="U457" i="30"/>
  <c r="U469" i="30"/>
  <c r="H476" i="30"/>
  <c r="U485" i="30"/>
  <c r="U490" i="30" s="1"/>
  <c r="X490" i="30" s="1"/>
  <c r="U488" i="30"/>
  <c r="U503" i="30"/>
  <c r="G507" i="30"/>
  <c r="U513" i="30"/>
  <c r="U520" i="30" s="1"/>
  <c r="X520" i="30" s="1"/>
  <c r="U516" i="30"/>
  <c r="U527" i="30"/>
  <c r="U528" i="30"/>
  <c r="L536" i="30"/>
  <c r="U270" i="30"/>
  <c r="U378" i="30"/>
  <c r="U408" i="30"/>
  <c r="U412" i="30"/>
  <c r="U439" i="30"/>
  <c r="U451" i="30"/>
  <c r="U460" i="30" s="1"/>
  <c r="X460" i="30" s="1"/>
  <c r="U497" i="30"/>
  <c r="U526" i="30"/>
  <c r="U530" i="30"/>
  <c r="U532" i="30"/>
  <c r="P249" i="30"/>
  <c r="U240" i="30"/>
  <c r="P264" i="30"/>
  <c r="U459" i="30"/>
  <c r="M477" i="30"/>
  <c r="U487" i="30"/>
  <c r="U515" i="30"/>
  <c r="U531" i="30"/>
  <c r="U534" i="30"/>
  <c r="H294" i="30"/>
  <c r="P294" i="30"/>
  <c r="U441" i="30"/>
  <c r="O507" i="30"/>
  <c r="U525" i="30"/>
  <c r="P536" i="30"/>
  <c r="U274" i="30"/>
  <c r="R279" i="30"/>
  <c r="U346" i="30"/>
  <c r="U350" i="30"/>
  <c r="U352" i="30"/>
  <c r="J521" i="30"/>
  <c r="U533" i="30"/>
  <c r="H356" i="30"/>
  <c r="P356" i="30"/>
  <c r="U466" i="30"/>
  <c r="U468" i="30"/>
  <c r="U475" i="30" s="1"/>
  <c r="X475" i="30" s="1"/>
  <c r="U470" i="30"/>
  <c r="U471" i="30"/>
  <c r="U472" i="30"/>
  <c r="L491" i="30"/>
  <c r="R536" i="30"/>
  <c r="U535" i="30"/>
  <c r="X535" i="30" s="1"/>
  <c r="E248" i="30"/>
  <c r="L249" i="30"/>
  <c r="U268" i="30"/>
  <c r="U276" i="30"/>
  <c r="M280" i="30"/>
  <c r="L447" i="30"/>
  <c r="U447" i="30" s="1"/>
  <c r="X447" i="30" s="1"/>
  <c r="H461" i="30"/>
  <c r="G462" i="30"/>
  <c r="U462" i="30" s="1"/>
  <c r="X462" i="30" s="1"/>
  <c r="O462" i="30"/>
  <c r="N476" i="30"/>
  <c r="J477" i="30"/>
  <c r="R477" i="30"/>
  <c r="H507" i="30"/>
  <c r="P507" i="30"/>
  <c r="S522" i="30"/>
  <c r="U522" i="30" s="1"/>
  <c r="X522" i="30" s="1"/>
  <c r="F536" i="30"/>
  <c r="N537" i="30"/>
  <c r="U537" i="30" s="1"/>
  <c r="X537" i="30" s="1"/>
  <c r="U304" i="30"/>
  <c r="J461" i="30"/>
  <c r="P462" i="30"/>
  <c r="F491" i="30"/>
  <c r="N492" i="30"/>
  <c r="L506" i="30"/>
  <c r="L522" i="30"/>
  <c r="H536" i="30"/>
  <c r="U238" i="30"/>
  <c r="H279" i="30"/>
  <c r="P279" i="30"/>
  <c r="U322" i="30"/>
  <c r="F446" i="30"/>
  <c r="N447" i="30"/>
  <c r="L461" i="30"/>
  <c r="R507" i="30"/>
  <c r="J536" i="30"/>
  <c r="P537" i="30"/>
  <c r="U253" i="30"/>
  <c r="U257" i="30"/>
  <c r="U258" i="30"/>
  <c r="U286" i="30"/>
  <c r="U334" i="30"/>
  <c r="N341" i="30"/>
  <c r="U398" i="30"/>
  <c r="H446" i="30"/>
  <c r="F521" i="30"/>
  <c r="U260" i="30"/>
  <c r="U287" i="30"/>
  <c r="U291" i="30"/>
  <c r="U314" i="30"/>
  <c r="U361" i="30"/>
  <c r="U362" i="30"/>
  <c r="U390" i="30"/>
  <c r="J446" i="30"/>
  <c r="F476" i="30"/>
  <c r="Q492" i="30"/>
  <c r="H521" i="30"/>
  <c r="R537" i="30"/>
  <c r="U230" i="30"/>
  <c r="U364" i="30"/>
  <c r="U368" i="30"/>
  <c r="U391" i="30"/>
  <c r="R356" i="30"/>
  <c r="U380" i="30"/>
  <c r="U383" i="30"/>
  <c r="U239" i="30"/>
  <c r="J249" i="30"/>
  <c r="U256" i="30"/>
  <c r="U261" i="30"/>
  <c r="U269" i="30"/>
  <c r="U273" i="30"/>
  <c r="U290" i="30"/>
  <c r="S310" i="30"/>
  <c r="U347" i="30"/>
  <c r="U351" i="30"/>
  <c r="J356" i="30"/>
  <c r="U360" i="30"/>
  <c r="U365" i="30"/>
  <c r="U369" i="30"/>
  <c r="P371" i="30"/>
  <c r="U377" i="30"/>
  <c r="U382" i="30"/>
  <c r="U394" i="30"/>
  <c r="U399" i="30"/>
  <c r="H401" i="30"/>
  <c r="P401" i="30"/>
  <c r="M402" i="30"/>
  <c r="U225" i="30"/>
  <c r="U243" i="30"/>
  <c r="L341" i="30"/>
  <c r="U376" i="30"/>
  <c r="J234" i="30"/>
  <c r="U247" i="30"/>
  <c r="U272" i="30"/>
  <c r="U381" i="30"/>
  <c r="U224" i="30"/>
  <c r="U228" i="30"/>
  <c r="R234" i="30"/>
  <c r="U246" i="30"/>
  <c r="U259" i="30"/>
  <c r="U313" i="30"/>
  <c r="U332" i="30"/>
  <c r="U337" i="30"/>
  <c r="U339" i="30"/>
  <c r="U345" i="30"/>
  <c r="U349" i="30"/>
  <c r="U354" i="30"/>
  <c r="U363" i="30"/>
  <c r="U367" i="30"/>
  <c r="U384" i="30"/>
  <c r="U421" i="30"/>
  <c r="U423" i="30"/>
  <c r="U425" i="30"/>
  <c r="U277" i="30"/>
  <c r="U331" i="30"/>
  <c r="U242" i="30"/>
  <c r="U241" i="30"/>
  <c r="U245" i="30"/>
  <c r="U262" i="30"/>
  <c r="U299" i="30"/>
  <c r="U303" i="30"/>
  <c r="J309" i="30"/>
  <c r="U317" i="30"/>
  <c r="U319" i="30"/>
  <c r="U321" i="30"/>
  <c r="N324" i="30"/>
  <c r="U336" i="30"/>
  <c r="U348" i="30"/>
  <c r="U353" i="30"/>
  <c r="U366" i="30"/>
  <c r="U405" i="30"/>
  <c r="U407" i="30"/>
  <c r="J416" i="30"/>
  <c r="U420" i="30"/>
  <c r="U424" i="30"/>
  <c r="U429" i="30"/>
  <c r="U229" i="30"/>
  <c r="U333" i="30"/>
  <c r="U254" i="30"/>
  <c r="U223" i="30"/>
  <c r="U227" i="30"/>
  <c r="U232" i="30"/>
  <c r="U226" i="30"/>
  <c r="U231" i="30"/>
  <c r="H234" i="30"/>
  <c r="P234" i="30"/>
  <c r="U244" i="30"/>
  <c r="U285" i="30"/>
  <c r="J294" i="30"/>
  <c r="U298" i="30"/>
  <c r="U302" i="30"/>
  <c r="U307" i="30"/>
  <c r="N309" i="30"/>
  <c r="U316" i="30"/>
  <c r="U320" i="30"/>
  <c r="U330" i="30"/>
  <c r="U335" i="30"/>
  <c r="R371" i="30"/>
  <c r="U406" i="30"/>
  <c r="U411" i="30"/>
  <c r="U413" i="30"/>
  <c r="N416" i="30"/>
  <c r="R416" i="30"/>
  <c r="U428" i="30"/>
  <c r="U255" i="30"/>
  <c r="R249" i="30"/>
  <c r="U284" i="30"/>
  <c r="U289" i="30"/>
  <c r="N294" i="30"/>
  <c r="R294" i="30"/>
  <c r="U301" i="30"/>
  <c r="U306" i="30"/>
  <c r="U315" i="30"/>
  <c r="U338" i="30"/>
  <c r="U393" i="30"/>
  <c r="U395" i="30"/>
  <c r="U397" i="30"/>
  <c r="U410" i="30"/>
  <c r="U414" i="30"/>
  <c r="U422" i="30"/>
  <c r="U427" i="30"/>
  <c r="P431" i="30"/>
  <c r="U271" i="30"/>
  <c r="U275" i="30"/>
  <c r="U283" i="30"/>
  <c r="U288" i="30"/>
  <c r="U292" i="30"/>
  <c r="U300" i="30"/>
  <c r="U305" i="30"/>
  <c r="H309" i="30"/>
  <c r="P309" i="30"/>
  <c r="U318" i="30"/>
  <c r="L371" i="30"/>
  <c r="U375" i="30"/>
  <c r="U379" i="30"/>
  <c r="U392" i="30"/>
  <c r="U396" i="30"/>
  <c r="U409" i="30"/>
  <c r="H416" i="30"/>
  <c r="P416" i="30"/>
  <c r="U357" i="30"/>
  <c r="X357" i="30" s="1"/>
  <c r="U432" i="30"/>
  <c r="X432" i="30" s="1"/>
  <c r="F235" i="30"/>
  <c r="U235" i="30" s="1"/>
  <c r="X235" i="30" s="1"/>
  <c r="N235" i="30"/>
  <c r="N249" i="30"/>
  <c r="R250" i="30"/>
  <c r="J279" i="30"/>
  <c r="H280" i="30"/>
  <c r="P280" i="30"/>
  <c r="F309" i="30"/>
  <c r="N310" i="30"/>
  <c r="L324" i="30"/>
  <c r="R341" i="30"/>
  <c r="N371" i="30"/>
  <c r="R372" i="30"/>
  <c r="U372" i="30" s="1"/>
  <c r="X372" i="30" s="1"/>
  <c r="J401" i="30"/>
  <c r="H402" i="30"/>
  <c r="P402" i="30"/>
  <c r="F431" i="30"/>
  <c r="N432" i="30"/>
  <c r="H431" i="30"/>
  <c r="L234" i="30"/>
  <c r="L250" i="30"/>
  <c r="U250" i="30" s="1"/>
  <c r="X250" i="30" s="1"/>
  <c r="H264" i="30"/>
  <c r="G265" i="30"/>
  <c r="O265" i="30"/>
  <c r="U265" i="30" s="1"/>
  <c r="X265" i="30" s="1"/>
  <c r="N279" i="30"/>
  <c r="R280" i="30"/>
  <c r="M295" i="30"/>
  <c r="U295" i="30" s="1"/>
  <c r="X295" i="30" s="1"/>
  <c r="H310" i="30"/>
  <c r="U310" i="30" s="1"/>
  <c r="X310" i="30" s="1"/>
  <c r="P310" i="30"/>
  <c r="P324" i="30"/>
  <c r="K325" i="30"/>
  <c r="S325" i="30"/>
  <c r="U325" i="30" s="1"/>
  <c r="X325" i="30" s="1"/>
  <c r="F341" i="30"/>
  <c r="N342" i="30"/>
  <c r="U342" i="30" s="1"/>
  <c r="X342" i="30" s="1"/>
  <c r="L356" i="30"/>
  <c r="L372" i="30"/>
  <c r="H386" i="30"/>
  <c r="G387" i="30"/>
  <c r="O387" i="30"/>
  <c r="N401" i="30"/>
  <c r="R402" i="30"/>
  <c r="M417" i="30"/>
  <c r="U417" i="30" s="1"/>
  <c r="X417" i="30" s="1"/>
  <c r="P432" i="30"/>
  <c r="J264" i="30"/>
  <c r="F294" i="30"/>
  <c r="N295" i="30"/>
  <c r="L309" i="30"/>
  <c r="H341" i="30"/>
  <c r="N356" i="30"/>
  <c r="J386" i="30"/>
  <c r="F416" i="30"/>
  <c r="N417" i="30"/>
  <c r="L431" i="30"/>
  <c r="F249" i="30"/>
  <c r="L264" i="30"/>
  <c r="J341" i="30"/>
  <c r="F371" i="30"/>
  <c r="L386" i="30"/>
  <c r="H249" i="30"/>
  <c r="F324" i="30"/>
  <c r="H371" i="30"/>
  <c r="S265" i="30"/>
  <c r="F279" i="30"/>
  <c r="H324" i="30"/>
  <c r="S387" i="30"/>
  <c r="F401" i="30"/>
  <c r="F356" i="30"/>
  <c r="L29" i="28"/>
  <c r="E80" i="31"/>
  <c r="X36" i="31"/>
  <c r="F37" i="31"/>
  <c r="J37" i="31"/>
  <c r="H38" i="31"/>
  <c r="U38" i="31" s="1"/>
  <c r="X38" i="31" s="1"/>
  <c r="P38" i="31"/>
  <c r="U477" i="30" l="1"/>
  <c r="X477" i="30" s="1"/>
  <c r="U402" i="30"/>
  <c r="X402" i="30" s="1"/>
  <c r="U280" i="30"/>
  <c r="X280" i="30" s="1"/>
  <c r="U248" i="30"/>
  <c r="X248" i="30" s="1"/>
  <c r="U340" i="30"/>
  <c r="X340" i="30" s="1"/>
  <c r="U278" i="30"/>
  <c r="X278" i="30" s="1"/>
  <c r="U263" i="30"/>
  <c r="X263" i="30" s="1"/>
  <c r="U323" i="30"/>
  <c r="X323" i="30" s="1"/>
  <c r="U492" i="30"/>
  <c r="X492" i="30" s="1"/>
  <c r="U507" i="30"/>
  <c r="X507" i="30" s="1"/>
  <c r="U400" i="30"/>
  <c r="X400" i="30" s="1"/>
  <c r="U293" i="30"/>
  <c r="X293" i="30" s="1"/>
  <c r="U415" i="30"/>
  <c r="X415" i="30" s="1"/>
  <c r="U430" i="30"/>
  <c r="X430" i="30" s="1"/>
  <c r="U385" i="30"/>
  <c r="X385" i="30" s="1"/>
  <c r="U355" i="30"/>
  <c r="X355" i="30" s="1"/>
  <c r="U233" i="30"/>
  <c r="X233" i="30" s="1"/>
  <c r="U387" i="30"/>
  <c r="X387" i="30" s="1"/>
  <c r="U370" i="30"/>
  <c r="X370" i="30" s="1"/>
  <c r="U308" i="30"/>
  <c r="X308" i="30" s="1"/>
  <c r="R116" i="31"/>
  <c r="B81" i="31"/>
  <c r="B124" i="31"/>
  <c r="B125" i="31"/>
  <c r="G541" i="30" l="1"/>
  <c r="S218" i="30"/>
  <c r="R218" i="30"/>
  <c r="R220" i="30" s="1"/>
  <c r="Q218" i="30"/>
  <c r="Q220" i="30" s="1"/>
  <c r="P218" i="30"/>
  <c r="P220" i="30" s="1"/>
  <c r="O218" i="30"/>
  <c r="O220" i="30" s="1"/>
  <c r="N218" i="30"/>
  <c r="N220" i="30" s="1"/>
  <c r="M218" i="30"/>
  <c r="M220" i="30" s="1"/>
  <c r="L218" i="30"/>
  <c r="K218" i="30"/>
  <c r="J218" i="30"/>
  <c r="J220" i="30" s="1"/>
  <c r="I218" i="30"/>
  <c r="I220" i="30" s="1"/>
  <c r="H218" i="30"/>
  <c r="H220" i="30" s="1"/>
  <c r="G218" i="30"/>
  <c r="G220" i="30" s="1"/>
  <c r="F218" i="30"/>
  <c r="F220" i="30" s="1"/>
  <c r="B218" i="30"/>
  <c r="B220" i="30" s="1"/>
  <c r="S217" i="30"/>
  <c r="Q217" i="30"/>
  <c r="O217" i="30"/>
  <c r="M217" i="30"/>
  <c r="K217" i="30"/>
  <c r="I217" i="30"/>
  <c r="G217" i="30"/>
  <c r="E217" i="30"/>
  <c r="S216" i="30"/>
  <c r="Q216" i="30"/>
  <c r="O216" i="30"/>
  <c r="M216" i="30"/>
  <c r="K216" i="30"/>
  <c r="I216" i="30"/>
  <c r="G216" i="30"/>
  <c r="E216" i="30"/>
  <c r="S215" i="30"/>
  <c r="Q215" i="30"/>
  <c r="O215" i="30"/>
  <c r="M215" i="30"/>
  <c r="K215" i="30"/>
  <c r="I215" i="30"/>
  <c r="G215" i="30"/>
  <c r="E215" i="30"/>
  <c r="S214" i="30"/>
  <c r="Q214" i="30"/>
  <c r="O214" i="30"/>
  <c r="M214" i="30"/>
  <c r="K214" i="30"/>
  <c r="I214" i="30"/>
  <c r="G214" i="30"/>
  <c r="E214" i="30"/>
  <c r="S213" i="30"/>
  <c r="Q213" i="30"/>
  <c r="O213" i="30"/>
  <c r="M213" i="30"/>
  <c r="K213" i="30"/>
  <c r="I213" i="30"/>
  <c r="G213" i="30"/>
  <c r="E213" i="30"/>
  <c r="S212" i="30"/>
  <c r="Q212" i="30"/>
  <c r="O212" i="30"/>
  <c r="M212" i="30"/>
  <c r="K212" i="30"/>
  <c r="I212" i="30"/>
  <c r="G212" i="30"/>
  <c r="E212" i="30"/>
  <c r="S211" i="30"/>
  <c r="Q211" i="30"/>
  <c r="O211" i="30"/>
  <c r="M211" i="30"/>
  <c r="K211" i="30"/>
  <c r="I211" i="30"/>
  <c r="G211" i="30"/>
  <c r="E211" i="30"/>
  <c r="S210" i="30"/>
  <c r="Q210" i="30"/>
  <c r="O210" i="30"/>
  <c r="M210" i="30"/>
  <c r="K210" i="30"/>
  <c r="I210" i="30"/>
  <c r="G210" i="30"/>
  <c r="E210" i="30"/>
  <c r="S209" i="30"/>
  <c r="Q209" i="30"/>
  <c r="O209" i="30"/>
  <c r="M209" i="30"/>
  <c r="K209" i="30"/>
  <c r="I209" i="30"/>
  <c r="G209" i="30"/>
  <c r="E209" i="30"/>
  <c r="S208" i="30"/>
  <c r="Q208" i="30"/>
  <c r="O208" i="30"/>
  <c r="M208" i="30"/>
  <c r="K208" i="30"/>
  <c r="I208" i="30"/>
  <c r="G208" i="30"/>
  <c r="E208" i="30"/>
  <c r="E218" i="30" s="1"/>
  <c r="S203" i="30"/>
  <c r="S205" i="30" s="1"/>
  <c r="R203" i="30"/>
  <c r="R205" i="30" s="1"/>
  <c r="Q203" i="30"/>
  <c r="Q205" i="30" s="1"/>
  <c r="P203" i="30"/>
  <c r="P205" i="30" s="1"/>
  <c r="O203" i="30"/>
  <c r="O205" i="30" s="1"/>
  <c r="N203" i="30"/>
  <c r="N205" i="30" s="1"/>
  <c r="M203" i="30"/>
  <c r="M205" i="30" s="1"/>
  <c r="L203" i="30"/>
  <c r="K203" i="30"/>
  <c r="K205" i="30" s="1"/>
  <c r="J203" i="30"/>
  <c r="J205" i="30" s="1"/>
  <c r="I203" i="30"/>
  <c r="I205" i="30" s="1"/>
  <c r="H203" i="30"/>
  <c r="H205" i="30" s="1"/>
  <c r="G203" i="30"/>
  <c r="G205" i="30" s="1"/>
  <c r="F203" i="30"/>
  <c r="F205" i="30" s="1"/>
  <c r="B203" i="30"/>
  <c r="B205" i="30" s="1"/>
  <c r="S202" i="30"/>
  <c r="Q202" i="30"/>
  <c r="O202" i="30"/>
  <c r="M202" i="30"/>
  <c r="K202" i="30"/>
  <c r="I202" i="30"/>
  <c r="G202" i="30"/>
  <c r="E202" i="30"/>
  <c r="S201" i="30"/>
  <c r="Q201" i="30"/>
  <c r="O201" i="30"/>
  <c r="M201" i="30"/>
  <c r="K201" i="30"/>
  <c r="I201" i="30"/>
  <c r="G201" i="30"/>
  <c r="E201" i="30"/>
  <c r="S200" i="30"/>
  <c r="Q200" i="30"/>
  <c r="O200" i="30"/>
  <c r="M200" i="30"/>
  <c r="K200" i="30"/>
  <c r="I200" i="30"/>
  <c r="G200" i="30"/>
  <c r="E200" i="30"/>
  <c r="S199" i="30"/>
  <c r="Q199" i="30"/>
  <c r="O199" i="30"/>
  <c r="M199" i="30"/>
  <c r="K199" i="30"/>
  <c r="I199" i="30"/>
  <c r="G199" i="30"/>
  <c r="E199" i="30"/>
  <c r="S198" i="30"/>
  <c r="Q198" i="30"/>
  <c r="O198" i="30"/>
  <c r="M198" i="30"/>
  <c r="K198" i="30"/>
  <c r="I198" i="30"/>
  <c r="G198" i="30"/>
  <c r="E198" i="30"/>
  <c r="S197" i="30"/>
  <c r="Q197" i="30"/>
  <c r="O197" i="30"/>
  <c r="M197" i="30"/>
  <c r="K197" i="30"/>
  <c r="I197" i="30"/>
  <c r="G197" i="30"/>
  <c r="E197" i="30"/>
  <c r="S196" i="30"/>
  <c r="Q196" i="30"/>
  <c r="O196" i="30"/>
  <c r="M196" i="30"/>
  <c r="K196" i="30"/>
  <c r="I196" i="30"/>
  <c r="G196" i="30"/>
  <c r="E196" i="30"/>
  <c r="S195" i="30"/>
  <c r="Q195" i="30"/>
  <c r="O195" i="30"/>
  <c r="M195" i="30"/>
  <c r="K195" i="30"/>
  <c r="I195" i="30"/>
  <c r="G195" i="30"/>
  <c r="E195" i="30"/>
  <c r="S194" i="30"/>
  <c r="Q194" i="30"/>
  <c r="O194" i="30"/>
  <c r="M194" i="30"/>
  <c r="K194" i="30"/>
  <c r="I194" i="30"/>
  <c r="G194" i="30"/>
  <c r="E194" i="30"/>
  <c r="S193" i="30"/>
  <c r="Q193" i="30"/>
  <c r="O193" i="30"/>
  <c r="M193" i="30"/>
  <c r="K193" i="30"/>
  <c r="I193" i="30"/>
  <c r="G193" i="30"/>
  <c r="E193" i="30"/>
  <c r="S188" i="30"/>
  <c r="S190" i="30" s="1"/>
  <c r="R188" i="30"/>
  <c r="R190" i="30" s="1"/>
  <c r="Q188" i="30"/>
  <c r="Q190" i="30" s="1"/>
  <c r="P188" i="30"/>
  <c r="O188" i="30"/>
  <c r="O190" i="30" s="1"/>
  <c r="N188" i="30"/>
  <c r="N190" i="30" s="1"/>
  <c r="M188" i="30"/>
  <c r="M190" i="30" s="1"/>
  <c r="L188" i="30"/>
  <c r="L190" i="30" s="1"/>
  <c r="K188" i="30"/>
  <c r="K190" i="30" s="1"/>
  <c r="J188" i="30"/>
  <c r="J190" i="30" s="1"/>
  <c r="I188" i="30"/>
  <c r="I190" i="30" s="1"/>
  <c r="H188" i="30"/>
  <c r="G188" i="30"/>
  <c r="G190" i="30" s="1"/>
  <c r="F188" i="30"/>
  <c r="F190" i="30" s="1"/>
  <c r="B188" i="30"/>
  <c r="B190" i="30" s="1"/>
  <c r="S187" i="30"/>
  <c r="Q187" i="30"/>
  <c r="O187" i="30"/>
  <c r="M187" i="30"/>
  <c r="K187" i="30"/>
  <c r="I187" i="30"/>
  <c r="G187" i="30"/>
  <c r="E187" i="30"/>
  <c r="S186" i="30"/>
  <c r="Q186" i="30"/>
  <c r="O186" i="30"/>
  <c r="M186" i="30"/>
  <c r="K186" i="30"/>
  <c r="I186" i="30"/>
  <c r="G186" i="30"/>
  <c r="E186" i="30"/>
  <c r="S185" i="30"/>
  <c r="Q185" i="30"/>
  <c r="O185" i="30"/>
  <c r="M185" i="30"/>
  <c r="K185" i="30"/>
  <c r="I185" i="30"/>
  <c r="G185" i="30"/>
  <c r="E185" i="30"/>
  <c r="S184" i="30"/>
  <c r="Q184" i="30"/>
  <c r="O184" i="30"/>
  <c r="M184" i="30"/>
  <c r="K184" i="30"/>
  <c r="I184" i="30"/>
  <c r="G184" i="30"/>
  <c r="E184" i="30"/>
  <c r="S183" i="30"/>
  <c r="Q183" i="30"/>
  <c r="O183" i="30"/>
  <c r="M183" i="30"/>
  <c r="K183" i="30"/>
  <c r="I183" i="30"/>
  <c r="G183" i="30"/>
  <c r="E183" i="30"/>
  <c r="S182" i="30"/>
  <c r="Q182" i="30"/>
  <c r="O182" i="30"/>
  <c r="M182" i="30"/>
  <c r="K182" i="30"/>
  <c r="I182" i="30"/>
  <c r="G182" i="30"/>
  <c r="E182" i="30"/>
  <c r="S181" i="30"/>
  <c r="Q181" i="30"/>
  <c r="O181" i="30"/>
  <c r="M181" i="30"/>
  <c r="K181" i="30"/>
  <c r="I181" i="30"/>
  <c r="G181" i="30"/>
  <c r="E181" i="30"/>
  <c r="S180" i="30"/>
  <c r="Q180" i="30"/>
  <c r="O180" i="30"/>
  <c r="M180" i="30"/>
  <c r="K180" i="30"/>
  <c r="I180" i="30"/>
  <c r="G180" i="30"/>
  <c r="E180" i="30"/>
  <c r="S179" i="30"/>
  <c r="Q179" i="30"/>
  <c r="O179" i="30"/>
  <c r="M179" i="30"/>
  <c r="K179" i="30"/>
  <c r="I179" i="30"/>
  <c r="G179" i="30"/>
  <c r="E179" i="30"/>
  <c r="S178" i="30"/>
  <c r="Q178" i="30"/>
  <c r="O178" i="30"/>
  <c r="M178" i="30"/>
  <c r="K178" i="30"/>
  <c r="I178" i="30"/>
  <c r="G178" i="30"/>
  <c r="E178" i="30"/>
  <c r="S173" i="30"/>
  <c r="S175" i="30" s="1"/>
  <c r="R173" i="30"/>
  <c r="Q173" i="30"/>
  <c r="Q175" i="30" s="1"/>
  <c r="P173" i="30"/>
  <c r="P175" i="30" s="1"/>
  <c r="O173" i="30"/>
  <c r="O175" i="30" s="1"/>
  <c r="N173" i="30"/>
  <c r="N175" i="30" s="1"/>
  <c r="M173" i="30"/>
  <c r="L173" i="30"/>
  <c r="L175" i="30" s="1"/>
  <c r="K173" i="30"/>
  <c r="K175" i="30" s="1"/>
  <c r="J173" i="30"/>
  <c r="I173" i="30"/>
  <c r="I175" i="30" s="1"/>
  <c r="H173" i="30"/>
  <c r="H175" i="30" s="1"/>
  <c r="G173" i="30"/>
  <c r="G175" i="30" s="1"/>
  <c r="F173" i="30"/>
  <c r="F175" i="30" s="1"/>
  <c r="B173" i="30"/>
  <c r="B175" i="30" s="1"/>
  <c r="S172" i="30"/>
  <c r="Q172" i="30"/>
  <c r="O172" i="30"/>
  <c r="M172" i="30"/>
  <c r="K172" i="30"/>
  <c r="I172" i="30"/>
  <c r="G172" i="30"/>
  <c r="E172" i="30"/>
  <c r="S171" i="30"/>
  <c r="Q171" i="30"/>
  <c r="O171" i="30"/>
  <c r="M171" i="30"/>
  <c r="K171" i="30"/>
  <c r="I171" i="30"/>
  <c r="G171" i="30"/>
  <c r="E171" i="30"/>
  <c r="S170" i="30"/>
  <c r="Q170" i="30"/>
  <c r="O170" i="30"/>
  <c r="M170" i="30"/>
  <c r="K170" i="30"/>
  <c r="I170" i="30"/>
  <c r="G170" i="30"/>
  <c r="E170" i="30"/>
  <c r="S169" i="30"/>
  <c r="Q169" i="30"/>
  <c r="O169" i="30"/>
  <c r="M169" i="30"/>
  <c r="K169" i="30"/>
  <c r="I169" i="30"/>
  <c r="G169" i="30"/>
  <c r="E169" i="30"/>
  <c r="S168" i="30"/>
  <c r="Q168" i="30"/>
  <c r="O168" i="30"/>
  <c r="M168" i="30"/>
  <c r="K168" i="30"/>
  <c r="I168" i="30"/>
  <c r="G168" i="30"/>
  <c r="E168" i="30"/>
  <c r="S167" i="30"/>
  <c r="Q167" i="30"/>
  <c r="O167" i="30"/>
  <c r="M167" i="30"/>
  <c r="K167" i="30"/>
  <c r="I167" i="30"/>
  <c r="G167" i="30"/>
  <c r="E167" i="30"/>
  <c r="S166" i="30"/>
  <c r="Q166" i="30"/>
  <c r="O166" i="30"/>
  <c r="M166" i="30"/>
  <c r="K166" i="30"/>
  <c r="I166" i="30"/>
  <c r="G166" i="30"/>
  <c r="E166" i="30"/>
  <c r="S165" i="30"/>
  <c r="Q165" i="30"/>
  <c r="O165" i="30"/>
  <c r="M165" i="30"/>
  <c r="K165" i="30"/>
  <c r="I165" i="30"/>
  <c r="G165" i="30"/>
  <c r="E165" i="30"/>
  <c r="S164" i="30"/>
  <c r="Q164" i="30"/>
  <c r="O164" i="30"/>
  <c r="M164" i="30"/>
  <c r="K164" i="30"/>
  <c r="I164" i="30"/>
  <c r="G164" i="30"/>
  <c r="E164" i="30"/>
  <c r="S163" i="30"/>
  <c r="Q163" i="30"/>
  <c r="O163" i="30"/>
  <c r="M163" i="30"/>
  <c r="K163" i="30"/>
  <c r="I163" i="30"/>
  <c r="G163" i="30"/>
  <c r="E163" i="30"/>
  <c r="S158" i="30"/>
  <c r="R158" i="30"/>
  <c r="R160" i="30" s="1"/>
  <c r="Q158" i="30"/>
  <c r="Q160" i="30" s="1"/>
  <c r="P158" i="30"/>
  <c r="P160" i="30" s="1"/>
  <c r="O158" i="30"/>
  <c r="O160" i="30" s="1"/>
  <c r="N158" i="30"/>
  <c r="N160" i="30" s="1"/>
  <c r="M158" i="30"/>
  <c r="M160" i="30" s="1"/>
  <c r="L158" i="30"/>
  <c r="K158" i="30"/>
  <c r="K160" i="30" s="1"/>
  <c r="J158" i="30"/>
  <c r="J160" i="30" s="1"/>
  <c r="I158" i="30"/>
  <c r="I160" i="30" s="1"/>
  <c r="H158" i="30"/>
  <c r="H160" i="30" s="1"/>
  <c r="G158" i="30"/>
  <c r="G160" i="30" s="1"/>
  <c r="F158" i="30"/>
  <c r="F160" i="30" s="1"/>
  <c r="B158" i="30"/>
  <c r="B160" i="30" s="1"/>
  <c r="S157" i="30"/>
  <c r="Q157" i="30"/>
  <c r="O157" i="30"/>
  <c r="M157" i="30"/>
  <c r="K157" i="30"/>
  <c r="I157" i="30"/>
  <c r="G157" i="30"/>
  <c r="E157" i="30"/>
  <c r="S156" i="30"/>
  <c r="Q156" i="30"/>
  <c r="O156" i="30"/>
  <c r="M156" i="30"/>
  <c r="K156" i="30"/>
  <c r="I156" i="30"/>
  <c r="G156" i="30"/>
  <c r="E156" i="30"/>
  <c r="S155" i="30"/>
  <c r="Q155" i="30"/>
  <c r="O155" i="30"/>
  <c r="M155" i="30"/>
  <c r="K155" i="30"/>
  <c r="I155" i="30"/>
  <c r="G155" i="30"/>
  <c r="E155" i="30"/>
  <c r="S154" i="30"/>
  <c r="Q154" i="30"/>
  <c r="O154" i="30"/>
  <c r="M154" i="30"/>
  <c r="K154" i="30"/>
  <c r="I154" i="30"/>
  <c r="G154" i="30"/>
  <c r="E154" i="30"/>
  <c r="S153" i="30"/>
  <c r="Q153" i="30"/>
  <c r="O153" i="30"/>
  <c r="M153" i="30"/>
  <c r="K153" i="30"/>
  <c r="I153" i="30"/>
  <c r="G153" i="30"/>
  <c r="E153" i="30"/>
  <c r="S152" i="30"/>
  <c r="Q152" i="30"/>
  <c r="O152" i="30"/>
  <c r="M152" i="30"/>
  <c r="K152" i="30"/>
  <c r="I152" i="30"/>
  <c r="G152" i="30"/>
  <c r="E152" i="30"/>
  <c r="S151" i="30"/>
  <c r="Q151" i="30"/>
  <c r="O151" i="30"/>
  <c r="M151" i="30"/>
  <c r="K151" i="30"/>
  <c r="I151" i="30"/>
  <c r="G151" i="30"/>
  <c r="E151" i="30"/>
  <c r="S150" i="30"/>
  <c r="Q150" i="30"/>
  <c r="O150" i="30"/>
  <c r="M150" i="30"/>
  <c r="K150" i="30"/>
  <c r="I150" i="30"/>
  <c r="G150" i="30"/>
  <c r="E150" i="30"/>
  <c r="S149" i="30"/>
  <c r="Q149" i="30"/>
  <c r="O149" i="30"/>
  <c r="M149" i="30"/>
  <c r="K149" i="30"/>
  <c r="I149" i="30"/>
  <c r="G149" i="30"/>
  <c r="E149" i="30"/>
  <c r="S148" i="30"/>
  <c r="Q148" i="30"/>
  <c r="O148" i="30"/>
  <c r="M148" i="30"/>
  <c r="K148" i="30"/>
  <c r="I148" i="30"/>
  <c r="G148" i="30"/>
  <c r="E148" i="30"/>
  <c r="S143" i="30"/>
  <c r="S145" i="30" s="1"/>
  <c r="R143" i="30"/>
  <c r="R145" i="30" s="1"/>
  <c r="Q143" i="30"/>
  <c r="Q145" i="30" s="1"/>
  <c r="P143" i="30"/>
  <c r="P145" i="30" s="1"/>
  <c r="O143" i="30"/>
  <c r="O145" i="30" s="1"/>
  <c r="N143" i="30"/>
  <c r="N145" i="30" s="1"/>
  <c r="M143" i="30"/>
  <c r="M145" i="30" s="1"/>
  <c r="L143" i="30"/>
  <c r="K143" i="30"/>
  <c r="J143" i="30"/>
  <c r="J145" i="30" s="1"/>
  <c r="I143" i="30"/>
  <c r="I145" i="30" s="1"/>
  <c r="H143" i="30"/>
  <c r="G143" i="30"/>
  <c r="G145" i="30" s="1"/>
  <c r="F143" i="30"/>
  <c r="F145" i="30" s="1"/>
  <c r="B143" i="30"/>
  <c r="B145" i="30" s="1"/>
  <c r="S142" i="30"/>
  <c r="Q142" i="30"/>
  <c r="O142" i="30"/>
  <c r="M142" i="30"/>
  <c r="K142" i="30"/>
  <c r="I142" i="30"/>
  <c r="G142" i="30"/>
  <c r="E142" i="30"/>
  <c r="S141" i="30"/>
  <c r="Q141" i="30"/>
  <c r="O141" i="30"/>
  <c r="M141" i="30"/>
  <c r="K141" i="30"/>
  <c r="I141" i="30"/>
  <c r="G141" i="30"/>
  <c r="E141" i="30"/>
  <c r="S140" i="30"/>
  <c r="Q140" i="30"/>
  <c r="O140" i="30"/>
  <c r="M140" i="30"/>
  <c r="K140" i="30"/>
  <c r="I140" i="30"/>
  <c r="G140" i="30"/>
  <c r="E140" i="30"/>
  <c r="S139" i="30"/>
  <c r="Q139" i="30"/>
  <c r="O139" i="30"/>
  <c r="M139" i="30"/>
  <c r="K139" i="30"/>
  <c r="I139" i="30"/>
  <c r="G139" i="30"/>
  <c r="E139" i="30"/>
  <c r="S138" i="30"/>
  <c r="Q138" i="30"/>
  <c r="O138" i="30"/>
  <c r="M138" i="30"/>
  <c r="K138" i="30"/>
  <c r="I138" i="30"/>
  <c r="G138" i="30"/>
  <c r="E138" i="30"/>
  <c r="S137" i="30"/>
  <c r="Q137" i="30"/>
  <c r="O137" i="30"/>
  <c r="M137" i="30"/>
  <c r="K137" i="30"/>
  <c r="I137" i="30"/>
  <c r="G137" i="30"/>
  <c r="E137" i="30"/>
  <c r="S136" i="30"/>
  <c r="Q136" i="30"/>
  <c r="O136" i="30"/>
  <c r="M136" i="30"/>
  <c r="K136" i="30"/>
  <c r="I136" i="30"/>
  <c r="G136" i="30"/>
  <c r="E136" i="30"/>
  <c r="S135" i="30"/>
  <c r="Q135" i="30"/>
  <c r="O135" i="30"/>
  <c r="M135" i="30"/>
  <c r="K135" i="30"/>
  <c r="I135" i="30"/>
  <c r="G135" i="30"/>
  <c r="E135" i="30"/>
  <c r="S134" i="30"/>
  <c r="Q134" i="30"/>
  <c r="O134" i="30"/>
  <c r="M134" i="30"/>
  <c r="K134" i="30"/>
  <c r="I134" i="30"/>
  <c r="G134" i="30"/>
  <c r="E134" i="30"/>
  <c r="S133" i="30"/>
  <c r="Q133" i="30"/>
  <c r="O133" i="30"/>
  <c r="M133" i="30"/>
  <c r="K133" i="30"/>
  <c r="I133" i="30"/>
  <c r="G133" i="30"/>
  <c r="E133" i="30"/>
  <c r="S128" i="30"/>
  <c r="S130" i="30" s="1"/>
  <c r="R128" i="30"/>
  <c r="R130" i="30" s="1"/>
  <c r="Q128" i="30"/>
  <c r="Q130" i="30" s="1"/>
  <c r="P128" i="30"/>
  <c r="P130" i="30" s="1"/>
  <c r="O128" i="30"/>
  <c r="O130" i="30" s="1"/>
  <c r="N128" i="30"/>
  <c r="N130" i="30" s="1"/>
  <c r="M128" i="30"/>
  <c r="M130" i="30" s="1"/>
  <c r="L128" i="30"/>
  <c r="L130" i="30" s="1"/>
  <c r="K128" i="30"/>
  <c r="K130" i="30" s="1"/>
  <c r="J128" i="30"/>
  <c r="J130" i="30" s="1"/>
  <c r="I128" i="30"/>
  <c r="I130" i="30" s="1"/>
  <c r="H128" i="30"/>
  <c r="H130" i="30" s="1"/>
  <c r="G128" i="30"/>
  <c r="G130" i="30" s="1"/>
  <c r="F128" i="30"/>
  <c r="F130" i="30" s="1"/>
  <c r="B128" i="30"/>
  <c r="B130" i="30" s="1"/>
  <c r="S127" i="30"/>
  <c r="Q127" i="30"/>
  <c r="O127" i="30"/>
  <c r="M127" i="30"/>
  <c r="K127" i="30"/>
  <c r="I127" i="30"/>
  <c r="G127" i="30"/>
  <c r="E127" i="30"/>
  <c r="S126" i="30"/>
  <c r="Q126" i="30"/>
  <c r="O126" i="30"/>
  <c r="M126" i="30"/>
  <c r="K126" i="30"/>
  <c r="I126" i="30"/>
  <c r="G126" i="30"/>
  <c r="E126" i="30"/>
  <c r="S125" i="30"/>
  <c r="Q125" i="30"/>
  <c r="O125" i="30"/>
  <c r="M125" i="30"/>
  <c r="K125" i="30"/>
  <c r="I125" i="30"/>
  <c r="G125" i="30"/>
  <c r="E125" i="30"/>
  <c r="S124" i="30"/>
  <c r="Q124" i="30"/>
  <c r="O124" i="30"/>
  <c r="M124" i="30"/>
  <c r="K124" i="30"/>
  <c r="I124" i="30"/>
  <c r="G124" i="30"/>
  <c r="E124" i="30"/>
  <c r="S123" i="30"/>
  <c r="Q123" i="30"/>
  <c r="O123" i="30"/>
  <c r="M123" i="30"/>
  <c r="K123" i="30"/>
  <c r="I123" i="30"/>
  <c r="G123" i="30"/>
  <c r="E123" i="30"/>
  <c r="S122" i="30"/>
  <c r="Q122" i="30"/>
  <c r="O122" i="30"/>
  <c r="M122" i="30"/>
  <c r="K122" i="30"/>
  <c r="I122" i="30"/>
  <c r="G122" i="30"/>
  <c r="E122" i="30"/>
  <c r="S121" i="30"/>
  <c r="Q121" i="30"/>
  <c r="O121" i="30"/>
  <c r="M121" i="30"/>
  <c r="K121" i="30"/>
  <c r="I121" i="30"/>
  <c r="G121" i="30"/>
  <c r="E121" i="30"/>
  <c r="S120" i="30"/>
  <c r="Q120" i="30"/>
  <c r="O120" i="30"/>
  <c r="M120" i="30"/>
  <c r="K120" i="30"/>
  <c r="I120" i="30"/>
  <c r="G120" i="30"/>
  <c r="E120" i="30"/>
  <c r="S119" i="30"/>
  <c r="Q119" i="30"/>
  <c r="O119" i="30"/>
  <c r="M119" i="30"/>
  <c r="K119" i="30"/>
  <c r="I119" i="30"/>
  <c r="G119" i="30"/>
  <c r="E119" i="30"/>
  <c r="S118" i="30"/>
  <c r="Q118" i="30"/>
  <c r="O118" i="30"/>
  <c r="M118" i="30"/>
  <c r="K118" i="30"/>
  <c r="I118" i="30"/>
  <c r="G118" i="30"/>
  <c r="E118" i="30"/>
  <c r="E173" i="30" l="1"/>
  <c r="E143" i="30"/>
  <c r="E158" i="30"/>
  <c r="H189" i="30"/>
  <c r="P189" i="30"/>
  <c r="J219" i="30"/>
  <c r="R219" i="30"/>
  <c r="L174" i="30"/>
  <c r="P190" i="30"/>
  <c r="E128" i="30"/>
  <c r="E188" i="30"/>
  <c r="E203" i="30"/>
  <c r="J204" i="30"/>
  <c r="J144" i="30"/>
  <c r="R159" i="30"/>
  <c r="H190" i="30"/>
  <c r="R204" i="30"/>
  <c r="J129" i="30"/>
  <c r="U135" i="30"/>
  <c r="U123" i="30"/>
  <c r="U124" i="30"/>
  <c r="U125" i="30"/>
  <c r="R129" i="30"/>
  <c r="R144" i="30"/>
  <c r="U165" i="30"/>
  <c r="U169" i="30"/>
  <c r="M175" i="30"/>
  <c r="U211" i="30"/>
  <c r="U215" i="30"/>
  <c r="U121" i="30"/>
  <c r="U139" i="30"/>
  <c r="U141" i="30"/>
  <c r="U142" i="30"/>
  <c r="U150" i="30"/>
  <c r="U153" i="30"/>
  <c r="L159" i="30"/>
  <c r="U195" i="30"/>
  <c r="U199" i="30"/>
  <c r="U179" i="30"/>
  <c r="U180" i="30"/>
  <c r="U183" i="30"/>
  <c r="U184" i="30"/>
  <c r="U187" i="30"/>
  <c r="R189" i="30"/>
  <c r="U196" i="30"/>
  <c r="U200" i="30"/>
  <c r="L204" i="30"/>
  <c r="U208" i="30"/>
  <c r="U209" i="30"/>
  <c r="U212" i="30"/>
  <c r="U213" i="30"/>
  <c r="U216" i="30"/>
  <c r="U217" i="30"/>
  <c r="U127" i="30"/>
  <c r="U136" i="30"/>
  <c r="U149" i="30"/>
  <c r="U154" i="30"/>
  <c r="U164" i="30"/>
  <c r="U168" i="30"/>
  <c r="U172" i="30"/>
  <c r="U122" i="30"/>
  <c r="U133" i="30"/>
  <c r="U134" i="30"/>
  <c r="U140" i="30"/>
  <c r="H144" i="30"/>
  <c r="L144" i="30"/>
  <c r="K145" i="30"/>
  <c r="U148" i="30"/>
  <c r="U151" i="30"/>
  <c r="U152" i="30"/>
  <c r="U157" i="30"/>
  <c r="U163" i="30"/>
  <c r="U167" i="30"/>
  <c r="U171" i="30"/>
  <c r="U178" i="30"/>
  <c r="U182" i="30"/>
  <c r="U186" i="30"/>
  <c r="U194" i="30"/>
  <c r="U198" i="30"/>
  <c r="U202" i="30"/>
  <c r="U210" i="30"/>
  <c r="U214" i="30"/>
  <c r="L219" i="30"/>
  <c r="U118" i="30"/>
  <c r="U119" i="30"/>
  <c r="U120" i="30"/>
  <c r="U126" i="30"/>
  <c r="H129" i="30"/>
  <c r="L129" i="30"/>
  <c r="P129" i="30"/>
  <c r="U137" i="30"/>
  <c r="U138" i="30"/>
  <c r="U155" i="30"/>
  <c r="U156" i="30"/>
  <c r="J159" i="30"/>
  <c r="U166" i="30"/>
  <c r="U170" i="30"/>
  <c r="J174" i="30"/>
  <c r="R174" i="30"/>
  <c r="U181" i="30"/>
  <c r="U185" i="30"/>
  <c r="J189" i="30"/>
  <c r="U193" i="30"/>
  <c r="U197" i="30"/>
  <c r="U201" i="30"/>
  <c r="U130" i="30"/>
  <c r="X130" i="30" s="1"/>
  <c r="F159" i="30"/>
  <c r="N159" i="30"/>
  <c r="H204" i="30"/>
  <c r="P204" i="30"/>
  <c r="F219" i="30"/>
  <c r="N219" i="30"/>
  <c r="P144" i="30"/>
  <c r="H145" i="30"/>
  <c r="L145" i="30"/>
  <c r="H159" i="30"/>
  <c r="P159" i="30"/>
  <c r="S160" i="30"/>
  <c r="F174" i="30"/>
  <c r="N174" i="30"/>
  <c r="J175" i="30"/>
  <c r="R175" i="30"/>
  <c r="L189" i="30"/>
  <c r="L205" i="30"/>
  <c r="U205" i="30" s="1"/>
  <c r="X205" i="30" s="1"/>
  <c r="H219" i="30"/>
  <c r="P219" i="30"/>
  <c r="K220" i="30"/>
  <c r="S220" i="30"/>
  <c r="F129" i="30"/>
  <c r="N129" i="30"/>
  <c r="L160" i="30"/>
  <c r="H174" i="30"/>
  <c r="P174" i="30"/>
  <c r="F189" i="30"/>
  <c r="N189" i="30"/>
  <c r="L220" i="30"/>
  <c r="F144" i="30"/>
  <c r="N144" i="30"/>
  <c r="F204" i="30"/>
  <c r="N204" i="30"/>
  <c r="G20" i="20"/>
  <c r="G21" i="20"/>
  <c r="S25" i="32"/>
  <c r="Q25" i="32"/>
  <c r="O25" i="32"/>
  <c r="M25" i="32"/>
  <c r="K25" i="32"/>
  <c r="I25" i="32"/>
  <c r="G25" i="32"/>
  <c r="S126" i="31"/>
  <c r="S125" i="31"/>
  <c r="S124" i="31"/>
  <c r="S123" i="31"/>
  <c r="S122" i="31"/>
  <c r="S121" i="31"/>
  <c r="S120" i="31"/>
  <c r="S119" i="31"/>
  <c r="S118" i="31"/>
  <c r="S117" i="31"/>
  <c r="S116" i="31"/>
  <c r="Q126" i="31"/>
  <c r="Q125" i="31"/>
  <c r="Q124" i="31"/>
  <c r="Q123" i="31"/>
  <c r="Q122" i="31"/>
  <c r="Q121" i="31"/>
  <c r="Q120" i="31"/>
  <c r="Q119" i="31"/>
  <c r="Q118" i="31"/>
  <c r="Q117" i="31"/>
  <c r="Q116" i="31"/>
  <c r="O126" i="31"/>
  <c r="O125" i="31"/>
  <c r="O124" i="31"/>
  <c r="O123" i="31"/>
  <c r="O122" i="31"/>
  <c r="O121" i="31"/>
  <c r="O120" i="31"/>
  <c r="O119" i="31"/>
  <c r="O118" i="31"/>
  <c r="O117" i="31"/>
  <c r="O116" i="31"/>
  <c r="M126" i="31"/>
  <c r="M125" i="31"/>
  <c r="M124" i="31"/>
  <c r="M123" i="31"/>
  <c r="M122" i="31"/>
  <c r="M121" i="31"/>
  <c r="M120" i="31"/>
  <c r="M119" i="31"/>
  <c r="M118" i="31"/>
  <c r="M117" i="31"/>
  <c r="M116" i="31"/>
  <c r="K126" i="31"/>
  <c r="K125" i="31"/>
  <c r="K124" i="31"/>
  <c r="K123" i="31"/>
  <c r="K122" i="31"/>
  <c r="K121" i="31"/>
  <c r="K120" i="31"/>
  <c r="K119" i="31"/>
  <c r="K118" i="31"/>
  <c r="K117" i="31"/>
  <c r="K116" i="31"/>
  <c r="I126" i="31"/>
  <c r="I125" i="31"/>
  <c r="I124" i="31"/>
  <c r="I123" i="31"/>
  <c r="I122" i="31"/>
  <c r="I121" i="31"/>
  <c r="I120" i="31"/>
  <c r="I119" i="31"/>
  <c r="I118" i="31"/>
  <c r="I117" i="31"/>
  <c r="I116" i="31"/>
  <c r="G126" i="31"/>
  <c r="G128" i="31" s="1"/>
  <c r="G125" i="31"/>
  <c r="G124" i="31"/>
  <c r="G123" i="31"/>
  <c r="G122" i="31"/>
  <c r="G121" i="31"/>
  <c r="G120" i="31"/>
  <c r="G119" i="31"/>
  <c r="G118" i="31"/>
  <c r="G117" i="31"/>
  <c r="G116" i="31"/>
  <c r="S110" i="31"/>
  <c r="R110" i="31"/>
  <c r="Q110" i="31"/>
  <c r="P110" i="31"/>
  <c r="O110" i="31"/>
  <c r="N110" i="31"/>
  <c r="M110" i="31"/>
  <c r="L110" i="31"/>
  <c r="K110" i="31"/>
  <c r="J110" i="31"/>
  <c r="I110" i="31"/>
  <c r="H110" i="31"/>
  <c r="G110" i="31"/>
  <c r="F110" i="31"/>
  <c r="S109" i="31"/>
  <c r="Q109" i="31"/>
  <c r="O109" i="31"/>
  <c r="M109" i="31"/>
  <c r="K109" i="31"/>
  <c r="I109" i="31"/>
  <c r="G109" i="31"/>
  <c r="S108" i="31"/>
  <c r="Q108" i="31"/>
  <c r="O108" i="31"/>
  <c r="M108" i="31"/>
  <c r="K108" i="31"/>
  <c r="I108" i="31"/>
  <c r="G108" i="31"/>
  <c r="S107" i="31"/>
  <c r="Q107" i="31"/>
  <c r="O107" i="31"/>
  <c r="M107" i="31"/>
  <c r="K107" i="31"/>
  <c r="I107" i="31"/>
  <c r="G107" i="31"/>
  <c r="S106" i="31"/>
  <c r="Q106" i="31"/>
  <c r="O106" i="31"/>
  <c r="M106" i="31"/>
  <c r="K106" i="31"/>
  <c r="I106" i="31"/>
  <c r="G106" i="31"/>
  <c r="S105" i="31"/>
  <c r="Q105" i="31"/>
  <c r="O105" i="31"/>
  <c r="M105" i="31"/>
  <c r="K105" i="31"/>
  <c r="I105" i="31"/>
  <c r="G105" i="31"/>
  <c r="S104" i="31"/>
  <c r="Q104" i="31"/>
  <c r="O104" i="31"/>
  <c r="M104" i="31"/>
  <c r="K104" i="31"/>
  <c r="I104" i="31"/>
  <c r="G104" i="31"/>
  <c r="S103" i="31"/>
  <c r="Q103" i="31"/>
  <c r="O103" i="31"/>
  <c r="M103" i="31"/>
  <c r="K103" i="31"/>
  <c r="I103" i="31"/>
  <c r="G103" i="31"/>
  <c r="S102" i="31"/>
  <c r="Q102" i="31"/>
  <c r="O102" i="31"/>
  <c r="M102" i="31"/>
  <c r="K102" i="31"/>
  <c r="I102" i="31"/>
  <c r="G102" i="31"/>
  <c r="S101" i="31"/>
  <c r="Q101" i="31"/>
  <c r="O101" i="31"/>
  <c r="M101" i="31"/>
  <c r="K101" i="31"/>
  <c r="I101" i="31"/>
  <c r="G101" i="31"/>
  <c r="S100" i="31"/>
  <c r="Q100" i="31"/>
  <c r="O100" i="31"/>
  <c r="M100" i="31"/>
  <c r="K100" i="31"/>
  <c r="I100" i="31"/>
  <c r="G100" i="31"/>
  <c r="S95" i="31"/>
  <c r="R95" i="31"/>
  <c r="Q95" i="31"/>
  <c r="P95" i="31"/>
  <c r="O95" i="31"/>
  <c r="N95" i="31"/>
  <c r="M95" i="31"/>
  <c r="L95" i="31"/>
  <c r="K95" i="31"/>
  <c r="J95" i="31"/>
  <c r="I95" i="31"/>
  <c r="H95" i="31"/>
  <c r="G95" i="31"/>
  <c r="F95" i="31"/>
  <c r="S94" i="31"/>
  <c r="Q94" i="31"/>
  <c r="O94" i="31"/>
  <c r="M94" i="31"/>
  <c r="K94" i="31"/>
  <c r="I94" i="31"/>
  <c r="G94" i="31"/>
  <c r="S93" i="31"/>
  <c r="Q93" i="31"/>
  <c r="O93" i="31"/>
  <c r="M93" i="31"/>
  <c r="K93" i="31"/>
  <c r="I93" i="31"/>
  <c r="G93" i="31"/>
  <c r="S92" i="31"/>
  <c r="Q92" i="31"/>
  <c r="O92" i="31"/>
  <c r="M92" i="31"/>
  <c r="K92" i="31"/>
  <c r="I92" i="31"/>
  <c r="G92" i="31"/>
  <c r="S91" i="31"/>
  <c r="Q91" i="31"/>
  <c r="O91" i="31"/>
  <c r="M91" i="31"/>
  <c r="K91" i="31"/>
  <c r="I91" i="31"/>
  <c r="G91" i="31"/>
  <c r="S90" i="31"/>
  <c r="Q90" i="31"/>
  <c r="O90" i="31"/>
  <c r="M90" i="31"/>
  <c r="K90" i="31"/>
  <c r="I90" i="31"/>
  <c r="G90" i="31"/>
  <c r="S89" i="31"/>
  <c r="Q89" i="31"/>
  <c r="O89" i="31"/>
  <c r="M89" i="31"/>
  <c r="K89" i="31"/>
  <c r="I89" i="31"/>
  <c r="G89" i="31"/>
  <c r="S88" i="31"/>
  <c r="Q88" i="31"/>
  <c r="O88" i="31"/>
  <c r="M88" i="31"/>
  <c r="K88" i="31"/>
  <c r="I88" i="31"/>
  <c r="G88" i="31"/>
  <c r="S87" i="31"/>
  <c r="Q87" i="31"/>
  <c r="O87" i="31"/>
  <c r="M87" i="31"/>
  <c r="K87" i="31"/>
  <c r="I87" i="31"/>
  <c r="G87" i="31"/>
  <c r="S86" i="31"/>
  <c r="Q86" i="31"/>
  <c r="O86" i="31"/>
  <c r="M86" i="31"/>
  <c r="K86" i="31"/>
  <c r="I86" i="31"/>
  <c r="G86" i="31"/>
  <c r="S85" i="31"/>
  <c r="Q85" i="31"/>
  <c r="O85" i="31"/>
  <c r="M85" i="31"/>
  <c r="K85" i="31"/>
  <c r="I85" i="31"/>
  <c r="G85" i="31"/>
  <c r="S80" i="31"/>
  <c r="R80" i="31"/>
  <c r="Q80" i="31"/>
  <c r="P80" i="31"/>
  <c r="O80" i="31"/>
  <c r="N80" i="31"/>
  <c r="M80" i="31"/>
  <c r="L80" i="31"/>
  <c r="K80" i="31"/>
  <c r="J80" i="31"/>
  <c r="I80" i="31"/>
  <c r="H80" i="31"/>
  <c r="G80" i="31"/>
  <c r="F80" i="31"/>
  <c r="S79" i="31"/>
  <c r="Q79" i="31"/>
  <c r="O79" i="31"/>
  <c r="M79" i="31"/>
  <c r="K79" i="31"/>
  <c r="I79" i="31"/>
  <c r="G79" i="31"/>
  <c r="S78" i="31"/>
  <c r="Q78" i="31"/>
  <c r="O78" i="31"/>
  <c r="M78" i="31"/>
  <c r="K78" i="31"/>
  <c r="I78" i="31"/>
  <c r="G78" i="31"/>
  <c r="S77" i="31"/>
  <c r="Q77" i="31"/>
  <c r="O77" i="31"/>
  <c r="M77" i="31"/>
  <c r="K77" i="31"/>
  <c r="I77" i="31"/>
  <c r="G77" i="31"/>
  <c r="S76" i="31"/>
  <c r="Q76" i="31"/>
  <c r="O76" i="31"/>
  <c r="M76" i="31"/>
  <c r="K76" i="31"/>
  <c r="I76" i="31"/>
  <c r="G76" i="31"/>
  <c r="S75" i="31"/>
  <c r="Q75" i="31"/>
  <c r="O75" i="31"/>
  <c r="M75" i="31"/>
  <c r="K75" i="31"/>
  <c r="I75" i="31"/>
  <c r="G75" i="31"/>
  <c r="S74" i="31"/>
  <c r="Q74" i="31"/>
  <c r="O74" i="31"/>
  <c r="M74" i="31"/>
  <c r="K74" i="31"/>
  <c r="I74" i="31"/>
  <c r="G74" i="31"/>
  <c r="S73" i="31"/>
  <c r="Q73" i="31"/>
  <c r="O73" i="31"/>
  <c r="M73" i="31"/>
  <c r="K73" i="31"/>
  <c r="I73" i="31"/>
  <c r="G73" i="31"/>
  <c r="S72" i="31"/>
  <c r="Q72" i="31"/>
  <c r="O72" i="31"/>
  <c r="M72" i="31"/>
  <c r="K72" i="31"/>
  <c r="I72" i="31"/>
  <c r="G72" i="31"/>
  <c r="S71" i="31"/>
  <c r="Q71" i="31"/>
  <c r="O71" i="31"/>
  <c r="M71" i="31"/>
  <c r="K71" i="31"/>
  <c r="I71" i="31"/>
  <c r="G71" i="31"/>
  <c r="S70" i="31"/>
  <c r="Q70" i="31"/>
  <c r="O70" i="31"/>
  <c r="M70" i="31"/>
  <c r="K70" i="31"/>
  <c r="I70" i="31"/>
  <c r="G70" i="31"/>
  <c r="S65" i="31"/>
  <c r="R65" i="31"/>
  <c r="Q65" i="31"/>
  <c r="P65" i="31"/>
  <c r="O65" i="31"/>
  <c r="N65" i="31"/>
  <c r="M65" i="31"/>
  <c r="L65" i="31"/>
  <c r="K65" i="31"/>
  <c r="J65" i="31"/>
  <c r="I65" i="31"/>
  <c r="H65" i="31"/>
  <c r="G65" i="31"/>
  <c r="F65" i="31"/>
  <c r="S64" i="31"/>
  <c r="Q64" i="31"/>
  <c r="O64" i="31"/>
  <c r="M64" i="31"/>
  <c r="K64" i="31"/>
  <c r="I64" i="31"/>
  <c r="G64" i="31"/>
  <c r="S63" i="31"/>
  <c r="Q63" i="31"/>
  <c r="O63" i="31"/>
  <c r="M63" i="31"/>
  <c r="K63" i="31"/>
  <c r="I63" i="31"/>
  <c r="G63" i="31"/>
  <c r="S62" i="31"/>
  <c r="Q62" i="31"/>
  <c r="O62" i="31"/>
  <c r="M62" i="31"/>
  <c r="K62" i="31"/>
  <c r="I62" i="31"/>
  <c r="G62" i="31"/>
  <c r="S61" i="31"/>
  <c r="Q61" i="31"/>
  <c r="O61" i="31"/>
  <c r="M61" i="31"/>
  <c r="K61" i="31"/>
  <c r="I61" i="31"/>
  <c r="G61" i="31"/>
  <c r="S60" i="31"/>
  <c r="Q60" i="31"/>
  <c r="O60" i="31"/>
  <c r="M60" i="31"/>
  <c r="K60" i="31"/>
  <c r="I60" i="31"/>
  <c r="G60" i="31"/>
  <c r="S59" i="31"/>
  <c r="Q59" i="31"/>
  <c r="O59" i="31"/>
  <c r="M59" i="31"/>
  <c r="K59" i="31"/>
  <c r="I59" i="31"/>
  <c r="G59" i="31"/>
  <c r="S58" i="31"/>
  <c r="Q58" i="31"/>
  <c r="O58" i="31"/>
  <c r="M58" i="31"/>
  <c r="K58" i="31"/>
  <c r="I58" i="31"/>
  <c r="G58" i="31"/>
  <c r="S57" i="31"/>
  <c r="Q57" i="31"/>
  <c r="O57" i="31"/>
  <c r="M57" i="31"/>
  <c r="K57" i="31"/>
  <c r="I57" i="31"/>
  <c r="G57" i="31"/>
  <c r="S56" i="31"/>
  <c r="Q56" i="31"/>
  <c r="O56" i="31"/>
  <c r="M56" i="31"/>
  <c r="K56" i="31"/>
  <c r="I56" i="31"/>
  <c r="G56" i="31"/>
  <c r="S55" i="31"/>
  <c r="Q55" i="31"/>
  <c r="O55" i="31"/>
  <c r="M55" i="31"/>
  <c r="K55" i="31"/>
  <c r="I55" i="31"/>
  <c r="G55" i="31"/>
  <c r="S50" i="31"/>
  <c r="R50" i="31"/>
  <c r="Q50" i="31"/>
  <c r="P50" i="31"/>
  <c r="O50" i="31"/>
  <c r="N50" i="31"/>
  <c r="M50" i="31"/>
  <c r="L50" i="31"/>
  <c r="K50" i="31"/>
  <c r="J50" i="31"/>
  <c r="I50" i="31"/>
  <c r="H50" i="31"/>
  <c r="G50" i="31"/>
  <c r="F50" i="31"/>
  <c r="S49" i="31"/>
  <c r="Q49" i="31"/>
  <c r="O49" i="31"/>
  <c r="M49" i="31"/>
  <c r="K49" i="31"/>
  <c r="I49" i="31"/>
  <c r="G49" i="31"/>
  <c r="S48" i="31"/>
  <c r="Q48" i="31"/>
  <c r="O48" i="31"/>
  <c r="M48" i="31"/>
  <c r="K48" i="31"/>
  <c r="I48" i="31"/>
  <c r="G48" i="31"/>
  <c r="S47" i="31"/>
  <c r="Q47" i="31"/>
  <c r="O47" i="31"/>
  <c r="M47" i="31"/>
  <c r="K47" i="31"/>
  <c r="I47" i="31"/>
  <c r="G47" i="31"/>
  <c r="S46" i="31"/>
  <c r="Q46" i="31"/>
  <c r="O46" i="31"/>
  <c r="M46" i="31"/>
  <c r="K46" i="31"/>
  <c r="I46" i="31"/>
  <c r="G46" i="31"/>
  <c r="S45" i="31"/>
  <c r="Q45" i="31"/>
  <c r="O45" i="31"/>
  <c r="M45" i="31"/>
  <c r="K45" i="31"/>
  <c r="I45" i="31"/>
  <c r="G45" i="31"/>
  <c r="S44" i="31"/>
  <c r="Q44" i="31"/>
  <c r="O44" i="31"/>
  <c r="M44" i="31"/>
  <c r="K44" i="31"/>
  <c r="I44" i="31"/>
  <c r="G44" i="31"/>
  <c r="S43" i="31"/>
  <c r="Q43" i="31"/>
  <c r="O43" i="31"/>
  <c r="M43" i="31"/>
  <c r="K43" i="31"/>
  <c r="I43" i="31"/>
  <c r="G43" i="31"/>
  <c r="S42" i="31"/>
  <c r="Q42" i="31"/>
  <c r="O42" i="31"/>
  <c r="M42" i="31"/>
  <c r="K42" i="31"/>
  <c r="I42" i="31"/>
  <c r="G42" i="31"/>
  <c r="S41" i="31"/>
  <c r="Q41" i="31"/>
  <c r="O41" i="31"/>
  <c r="M41" i="31"/>
  <c r="K41" i="31"/>
  <c r="I41" i="31"/>
  <c r="G41" i="31"/>
  <c r="S40" i="31"/>
  <c r="Q40" i="31"/>
  <c r="O40" i="31"/>
  <c r="M40" i="31"/>
  <c r="K40" i="31"/>
  <c r="I40" i="31"/>
  <c r="G40" i="31"/>
  <c r="S21" i="31"/>
  <c r="R21" i="31"/>
  <c r="Q21" i="31"/>
  <c r="P21" i="31"/>
  <c r="O21" i="31"/>
  <c r="N21" i="31"/>
  <c r="M21" i="31"/>
  <c r="L21" i="31"/>
  <c r="K21" i="31"/>
  <c r="J21" i="31"/>
  <c r="I21" i="31"/>
  <c r="H21" i="31"/>
  <c r="G21" i="31"/>
  <c r="F21" i="31"/>
  <c r="S20" i="31"/>
  <c r="Q20" i="31"/>
  <c r="O20" i="31"/>
  <c r="M20" i="31"/>
  <c r="K20" i="31"/>
  <c r="I20" i="31"/>
  <c r="G20" i="31"/>
  <c r="S19" i="31"/>
  <c r="Q19" i="31"/>
  <c r="O19" i="31"/>
  <c r="M19" i="31"/>
  <c r="K19" i="31"/>
  <c r="I19" i="31"/>
  <c r="G19" i="31"/>
  <c r="S18" i="31"/>
  <c r="Q18" i="31"/>
  <c r="O18" i="31"/>
  <c r="M18" i="31"/>
  <c r="K18" i="31"/>
  <c r="I18" i="31"/>
  <c r="G18" i="31"/>
  <c r="S17" i="31"/>
  <c r="Q17" i="31"/>
  <c r="O17" i="31"/>
  <c r="M17" i="31"/>
  <c r="K17" i="31"/>
  <c r="I17" i="31"/>
  <c r="G17" i="31"/>
  <c r="S16" i="31"/>
  <c r="Q16" i="31"/>
  <c r="O16" i="31"/>
  <c r="M16" i="31"/>
  <c r="K16" i="31"/>
  <c r="I16" i="31"/>
  <c r="G16" i="31"/>
  <c r="S15" i="31"/>
  <c r="Q15" i="31"/>
  <c r="O15" i="31"/>
  <c r="M15" i="31"/>
  <c r="K15" i="31"/>
  <c r="I15" i="31"/>
  <c r="G15" i="31"/>
  <c r="S14" i="31"/>
  <c r="Q14" i="31"/>
  <c r="O14" i="31"/>
  <c r="M14" i="31"/>
  <c r="K14" i="31"/>
  <c r="I14" i="31"/>
  <c r="G14" i="31"/>
  <c r="S13" i="31"/>
  <c r="Q13" i="31"/>
  <c r="O13" i="31"/>
  <c r="M13" i="31"/>
  <c r="K13" i="31"/>
  <c r="I13" i="31"/>
  <c r="G13" i="31"/>
  <c r="S12" i="31"/>
  <c r="Q12" i="31"/>
  <c r="O12" i="31"/>
  <c r="M12" i="31"/>
  <c r="K12" i="31"/>
  <c r="I12" i="31"/>
  <c r="G12" i="31"/>
  <c r="S11" i="31"/>
  <c r="Q11" i="31"/>
  <c r="O11" i="31"/>
  <c r="M11" i="31"/>
  <c r="K11" i="31"/>
  <c r="I11" i="31"/>
  <c r="G11" i="31"/>
  <c r="S551" i="30"/>
  <c r="S550" i="30"/>
  <c r="S549" i="30"/>
  <c r="S548" i="30"/>
  <c r="S547" i="30"/>
  <c r="S546" i="30"/>
  <c r="S545" i="30"/>
  <c r="S544" i="30"/>
  <c r="S543" i="30"/>
  <c r="S542" i="30"/>
  <c r="S541" i="30"/>
  <c r="Q551" i="30"/>
  <c r="Q550" i="30"/>
  <c r="Q549" i="30"/>
  <c r="Q548" i="30"/>
  <c r="Q547" i="30"/>
  <c r="Q546" i="30"/>
  <c r="Q545" i="30"/>
  <c r="Q544" i="30"/>
  <c r="Q543" i="30"/>
  <c r="Q542" i="30"/>
  <c r="Q541" i="30"/>
  <c r="O551" i="30"/>
  <c r="O550" i="30"/>
  <c r="O549" i="30"/>
  <c r="O548" i="30"/>
  <c r="O547" i="30"/>
  <c r="O546" i="30"/>
  <c r="O545" i="30"/>
  <c r="O544" i="30"/>
  <c r="O543" i="30"/>
  <c r="O542" i="30"/>
  <c r="O541" i="30"/>
  <c r="M551" i="30"/>
  <c r="M550" i="30"/>
  <c r="M549" i="30"/>
  <c r="M548" i="30"/>
  <c r="M547" i="30"/>
  <c r="M546" i="30"/>
  <c r="M545" i="30"/>
  <c r="M544" i="30"/>
  <c r="M543" i="30"/>
  <c r="M542" i="30"/>
  <c r="M541" i="30"/>
  <c r="K551" i="30"/>
  <c r="K550" i="30"/>
  <c r="K549" i="30"/>
  <c r="K548" i="30"/>
  <c r="K547" i="30"/>
  <c r="K546" i="30"/>
  <c r="K545" i="30"/>
  <c r="K544" i="30"/>
  <c r="K543" i="30"/>
  <c r="K542" i="30"/>
  <c r="K541" i="30"/>
  <c r="I551" i="30"/>
  <c r="I550" i="30"/>
  <c r="I549" i="30"/>
  <c r="I548" i="30"/>
  <c r="I547" i="30"/>
  <c r="I546" i="30"/>
  <c r="I545" i="30"/>
  <c r="I544" i="30"/>
  <c r="I543" i="30"/>
  <c r="I542" i="30"/>
  <c r="I541" i="30"/>
  <c r="G551" i="30"/>
  <c r="G550" i="30"/>
  <c r="G549" i="30"/>
  <c r="G548" i="30"/>
  <c r="G547" i="30"/>
  <c r="G546" i="30"/>
  <c r="G545" i="30"/>
  <c r="G544" i="30"/>
  <c r="G543" i="30"/>
  <c r="G542" i="30"/>
  <c r="S111" i="30"/>
  <c r="R111" i="30"/>
  <c r="Q111" i="30"/>
  <c r="P111" i="30"/>
  <c r="O111" i="30"/>
  <c r="N111" i="30"/>
  <c r="M111" i="30"/>
  <c r="L111" i="30"/>
  <c r="K111" i="30"/>
  <c r="J111" i="30"/>
  <c r="I111" i="30"/>
  <c r="H111" i="30"/>
  <c r="G111" i="30"/>
  <c r="F111" i="30"/>
  <c r="S110" i="30"/>
  <c r="Q110" i="30"/>
  <c r="O110" i="30"/>
  <c r="M110" i="30"/>
  <c r="K110" i="30"/>
  <c r="I110" i="30"/>
  <c r="G110" i="30"/>
  <c r="S109" i="30"/>
  <c r="Q109" i="30"/>
  <c r="O109" i="30"/>
  <c r="M109" i="30"/>
  <c r="K109" i="30"/>
  <c r="I109" i="30"/>
  <c r="G109" i="30"/>
  <c r="S108" i="30"/>
  <c r="Q108" i="30"/>
  <c r="O108" i="30"/>
  <c r="M108" i="30"/>
  <c r="K108" i="30"/>
  <c r="I108" i="30"/>
  <c r="G108" i="30"/>
  <c r="S107" i="30"/>
  <c r="Q107" i="30"/>
  <c r="O107" i="30"/>
  <c r="M107" i="30"/>
  <c r="K107" i="30"/>
  <c r="I107" i="30"/>
  <c r="G107" i="30"/>
  <c r="S106" i="30"/>
  <c r="Q106" i="30"/>
  <c r="O106" i="30"/>
  <c r="M106" i="30"/>
  <c r="K106" i="30"/>
  <c r="I106" i="30"/>
  <c r="G106" i="30"/>
  <c r="S105" i="30"/>
  <c r="Q105" i="30"/>
  <c r="O105" i="30"/>
  <c r="M105" i="30"/>
  <c r="K105" i="30"/>
  <c r="I105" i="30"/>
  <c r="G105" i="30"/>
  <c r="S104" i="30"/>
  <c r="Q104" i="30"/>
  <c r="O104" i="30"/>
  <c r="M104" i="30"/>
  <c r="K104" i="30"/>
  <c r="I104" i="30"/>
  <c r="G104" i="30"/>
  <c r="S103" i="30"/>
  <c r="Q103" i="30"/>
  <c r="O103" i="30"/>
  <c r="M103" i="30"/>
  <c r="K103" i="30"/>
  <c r="I103" i="30"/>
  <c r="G103" i="30"/>
  <c r="S102" i="30"/>
  <c r="Q102" i="30"/>
  <c r="O102" i="30"/>
  <c r="M102" i="30"/>
  <c r="K102" i="30"/>
  <c r="I102" i="30"/>
  <c r="G102" i="30"/>
  <c r="S101" i="30"/>
  <c r="Q101" i="30"/>
  <c r="O101" i="30"/>
  <c r="M101" i="30"/>
  <c r="K101" i="30"/>
  <c r="I101" i="30"/>
  <c r="G101" i="30"/>
  <c r="S96" i="30"/>
  <c r="R96" i="30"/>
  <c r="Q96" i="30"/>
  <c r="P96" i="30"/>
  <c r="O96" i="30"/>
  <c r="N96" i="30"/>
  <c r="M96" i="30"/>
  <c r="L96" i="30"/>
  <c r="K96" i="30"/>
  <c r="J96" i="30"/>
  <c r="I96" i="30"/>
  <c r="H96" i="30"/>
  <c r="G96" i="30"/>
  <c r="F96" i="30"/>
  <c r="S95" i="30"/>
  <c r="Q95" i="30"/>
  <c r="O95" i="30"/>
  <c r="M95" i="30"/>
  <c r="K95" i="30"/>
  <c r="I95" i="30"/>
  <c r="G95" i="30"/>
  <c r="S94" i="30"/>
  <c r="Q94" i="30"/>
  <c r="O94" i="30"/>
  <c r="M94" i="30"/>
  <c r="K94" i="30"/>
  <c r="I94" i="30"/>
  <c r="G94" i="30"/>
  <c r="S93" i="30"/>
  <c r="Q93" i="30"/>
  <c r="O93" i="30"/>
  <c r="M93" i="30"/>
  <c r="K93" i="30"/>
  <c r="I93" i="30"/>
  <c r="G93" i="30"/>
  <c r="S92" i="30"/>
  <c r="Q92" i="30"/>
  <c r="O92" i="30"/>
  <c r="M92" i="30"/>
  <c r="K92" i="30"/>
  <c r="I92" i="30"/>
  <c r="G92" i="30"/>
  <c r="S91" i="30"/>
  <c r="Q91" i="30"/>
  <c r="O91" i="30"/>
  <c r="M91" i="30"/>
  <c r="K91" i="30"/>
  <c r="I91" i="30"/>
  <c r="G91" i="30"/>
  <c r="S90" i="30"/>
  <c r="Q90" i="30"/>
  <c r="O90" i="30"/>
  <c r="M90" i="30"/>
  <c r="K90" i="30"/>
  <c r="I90" i="30"/>
  <c r="G90" i="30"/>
  <c r="S89" i="30"/>
  <c r="Q89" i="30"/>
  <c r="O89" i="30"/>
  <c r="M89" i="30"/>
  <c r="K89" i="30"/>
  <c r="I89" i="30"/>
  <c r="G89" i="30"/>
  <c r="S88" i="30"/>
  <c r="Q88" i="30"/>
  <c r="O88" i="30"/>
  <c r="M88" i="30"/>
  <c r="K88" i="30"/>
  <c r="I88" i="30"/>
  <c r="G88" i="30"/>
  <c r="S87" i="30"/>
  <c r="Q87" i="30"/>
  <c r="O87" i="30"/>
  <c r="M87" i="30"/>
  <c r="K87" i="30"/>
  <c r="I87" i="30"/>
  <c r="G87" i="30"/>
  <c r="S86" i="30"/>
  <c r="Q86" i="30"/>
  <c r="O86" i="30"/>
  <c r="M86" i="30"/>
  <c r="K86" i="30"/>
  <c r="I86" i="30"/>
  <c r="G86" i="30"/>
  <c r="S81" i="30"/>
  <c r="R81" i="30"/>
  <c r="Q81" i="30"/>
  <c r="P81" i="30"/>
  <c r="O81" i="30"/>
  <c r="N81" i="30"/>
  <c r="M81" i="30"/>
  <c r="L81" i="30"/>
  <c r="K81" i="30"/>
  <c r="J81" i="30"/>
  <c r="I81" i="30"/>
  <c r="H81" i="30"/>
  <c r="G81" i="30"/>
  <c r="F81" i="30"/>
  <c r="S80" i="30"/>
  <c r="Q80" i="30"/>
  <c r="O80" i="30"/>
  <c r="M80" i="30"/>
  <c r="K80" i="30"/>
  <c r="I80" i="30"/>
  <c r="G80" i="30"/>
  <c r="S79" i="30"/>
  <c r="Q79" i="30"/>
  <c r="O79" i="30"/>
  <c r="M79" i="30"/>
  <c r="K79" i="30"/>
  <c r="I79" i="30"/>
  <c r="G79" i="30"/>
  <c r="S78" i="30"/>
  <c r="Q78" i="30"/>
  <c r="O78" i="30"/>
  <c r="M78" i="30"/>
  <c r="K78" i="30"/>
  <c r="I78" i="30"/>
  <c r="G78" i="30"/>
  <c r="S77" i="30"/>
  <c r="Q77" i="30"/>
  <c r="O77" i="30"/>
  <c r="M77" i="30"/>
  <c r="K77" i="30"/>
  <c r="I77" i="30"/>
  <c r="G77" i="30"/>
  <c r="S76" i="30"/>
  <c r="Q76" i="30"/>
  <c r="O76" i="30"/>
  <c r="M76" i="30"/>
  <c r="K76" i="30"/>
  <c r="I76" i="30"/>
  <c r="G76" i="30"/>
  <c r="S75" i="30"/>
  <c r="Q75" i="30"/>
  <c r="O75" i="30"/>
  <c r="M75" i="30"/>
  <c r="K75" i="30"/>
  <c r="I75" i="30"/>
  <c r="G75" i="30"/>
  <c r="S74" i="30"/>
  <c r="Q74" i="30"/>
  <c r="O74" i="30"/>
  <c r="M74" i="30"/>
  <c r="K74" i="30"/>
  <c r="I74" i="30"/>
  <c r="G74" i="30"/>
  <c r="S73" i="30"/>
  <c r="Q73" i="30"/>
  <c r="O73" i="30"/>
  <c r="M73" i="30"/>
  <c r="K73" i="30"/>
  <c r="I73" i="30"/>
  <c r="G73" i="30"/>
  <c r="S72" i="30"/>
  <c r="Q72" i="30"/>
  <c r="O72" i="30"/>
  <c r="M72" i="30"/>
  <c r="K72" i="30"/>
  <c r="I72" i="30"/>
  <c r="G72" i="30"/>
  <c r="S71" i="30"/>
  <c r="Q71" i="30"/>
  <c r="O71" i="30"/>
  <c r="M71" i="30"/>
  <c r="K71" i="30"/>
  <c r="I71" i="30"/>
  <c r="G71" i="30"/>
  <c r="S66" i="30"/>
  <c r="R66" i="30"/>
  <c r="Q66" i="30"/>
  <c r="P66" i="30"/>
  <c r="O66" i="30"/>
  <c r="N66" i="30"/>
  <c r="M66" i="30"/>
  <c r="L66" i="30"/>
  <c r="K66" i="30"/>
  <c r="J66" i="30"/>
  <c r="I66" i="30"/>
  <c r="H66" i="30"/>
  <c r="G66" i="30"/>
  <c r="F66" i="30"/>
  <c r="S65" i="30"/>
  <c r="Q65" i="30"/>
  <c r="O65" i="30"/>
  <c r="M65" i="30"/>
  <c r="K65" i="30"/>
  <c r="I65" i="30"/>
  <c r="G65" i="30"/>
  <c r="S64" i="30"/>
  <c r="Q64" i="30"/>
  <c r="O64" i="30"/>
  <c r="M64" i="30"/>
  <c r="K64" i="30"/>
  <c r="I64" i="30"/>
  <c r="G64" i="30"/>
  <c r="S63" i="30"/>
  <c r="Q63" i="30"/>
  <c r="O63" i="30"/>
  <c r="M63" i="30"/>
  <c r="K63" i="30"/>
  <c r="I63" i="30"/>
  <c r="G63" i="30"/>
  <c r="S62" i="30"/>
  <c r="Q62" i="30"/>
  <c r="O62" i="30"/>
  <c r="M62" i="30"/>
  <c r="K62" i="30"/>
  <c r="I62" i="30"/>
  <c r="G62" i="30"/>
  <c r="S61" i="30"/>
  <c r="Q61" i="30"/>
  <c r="O61" i="30"/>
  <c r="M61" i="30"/>
  <c r="K61" i="30"/>
  <c r="I61" i="30"/>
  <c r="G61" i="30"/>
  <c r="S60" i="30"/>
  <c r="Q60" i="30"/>
  <c r="O60" i="30"/>
  <c r="M60" i="30"/>
  <c r="K60" i="30"/>
  <c r="I60" i="30"/>
  <c r="G60" i="30"/>
  <c r="S59" i="30"/>
  <c r="Q59" i="30"/>
  <c r="O59" i="30"/>
  <c r="M59" i="30"/>
  <c r="K59" i="30"/>
  <c r="I59" i="30"/>
  <c r="G59" i="30"/>
  <c r="S58" i="30"/>
  <c r="Q58" i="30"/>
  <c r="O58" i="30"/>
  <c r="M58" i="30"/>
  <c r="K58" i="30"/>
  <c r="I58" i="30"/>
  <c r="G58" i="30"/>
  <c r="S57" i="30"/>
  <c r="Q57" i="30"/>
  <c r="O57" i="30"/>
  <c r="M57" i="30"/>
  <c r="K57" i="30"/>
  <c r="I57" i="30"/>
  <c r="G57" i="30"/>
  <c r="S56" i="30"/>
  <c r="Q56" i="30"/>
  <c r="O56" i="30"/>
  <c r="M56" i="30"/>
  <c r="K56" i="30"/>
  <c r="I56" i="30"/>
  <c r="G56" i="30"/>
  <c r="S51" i="30"/>
  <c r="R51" i="30"/>
  <c r="Q51" i="30"/>
  <c r="P51" i="30"/>
  <c r="O51" i="30"/>
  <c r="N51" i="30"/>
  <c r="M51" i="30"/>
  <c r="L51" i="30"/>
  <c r="K51" i="30"/>
  <c r="J51" i="30"/>
  <c r="I51" i="30"/>
  <c r="H51" i="30"/>
  <c r="G51" i="30"/>
  <c r="F51" i="30"/>
  <c r="S50" i="30"/>
  <c r="Q50" i="30"/>
  <c r="O50" i="30"/>
  <c r="M50" i="30"/>
  <c r="K50" i="30"/>
  <c r="I50" i="30"/>
  <c r="G50" i="30"/>
  <c r="S49" i="30"/>
  <c r="Q49" i="30"/>
  <c r="O49" i="30"/>
  <c r="M49" i="30"/>
  <c r="K49" i="30"/>
  <c r="I49" i="30"/>
  <c r="G49" i="30"/>
  <c r="S48" i="30"/>
  <c r="Q48" i="30"/>
  <c r="O48" i="30"/>
  <c r="M48" i="30"/>
  <c r="K48" i="30"/>
  <c r="I48" i="30"/>
  <c r="G48" i="30"/>
  <c r="S47" i="30"/>
  <c r="Q47" i="30"/>
  <c r="O47" i="30"/>
  <c r="M47" i="30"/>
  <c r="K47" i="30"/>
  <c r="I47" i="30"/>
  <c r="G47" i="30"/>
  <c r="S46" i="30"/>
  <c r="Q46" i="30"/>
  <c r="O46" i="30"/>
  <c r="M46" i="30"/>
  <c r="K46" i="30"/>
  <c r="I46" i="30"/>
  <c r="G46" i="30"/>
  <c r="S45" i="30"/>
  <c r="Q45" i="30"/>
  <c r="O45" i="30"/>
  <c r="M45" i="30"/>
  <c r="K45" i="30"/>
  <c r="I45" i="30"/>
  <c r="G45" i="30"/>
  <c r="S44" i="30"/>
  <c r="Q44" i="30"/>
  <c r="O44" i="30"/>
  <c r="M44" i="30"/>
  <c r="K44" i="30"/>
  <c r="I44" i="30"/>
  <c r="G44" i="30"/>
  <c r="S43" i="30"/>
  <c r="Q43" i="30"/>
  <c r="O43" i="30"/>
  <c r="M43" i="30"/>
  <c r="K43" i="30"/>
  <c r="I43" i="30"/>
  <c r="G43" i="30"/>
  <c r="S42" i="30"/>
  <c r="Q42" i="30"/>
  <c r="O42" i="30"/>
  <c r="M42" i="30"/>
  <c r="K42" i="30"/>
  <c r="I42" i="30"/>
  <c r="G42" i="30"/>
  <c r="S41" i="30"/>
  <c r="Q41" i="30"/>
  <c r="O41" i="30"/>
  <c r="M41" i="30"/>
  <c r="K41" i="30"/>
  <c r="I41" i="30"/>
  <c r="G41" i="30"/>
  <c r="S36" i="30"/>
  <c r="R36" i="30"/>
  <c r="Q36" i="30"/>
  <c r="P36" i="30"/>
  <c r="O36" i="30"/>
  <c r="N36" i="30"/>
  <c r="M36" i="30"/>
  <c r="L36" i="30"/>
  <c r="K36" i="30"/>
  <c r="J36" i="30"/>
  <c r="I36" i="30"/>
  <c r="H36" i="30"/>
  <c r="G36" i="30"/>
  <c r="F36" i="30"/>
  <c r="S35" i="30"/>
  <c r="Q35" i="30"/>
  <c r="O35" i="30"/>
  <c r="M35" i="30"/>
  <c r="K35" i="30"/>
  <c r="I35" i="30"/>
  <c r="G35" i="30"/>
  <c r="S34" i="30"/>
  <c r="Q34" i="30"/>
  <c r="O34" i="30"/>
  <c r="M34" i="30"/>
  <c r="K34" i="30"/>
  <c r="I34" i="30"/>
  <c r="G34" i="30"/>
  <c r="S33" i="30"/>
  <c r="Q33" i="30"/>
  <c r="O33" i="30"/>
  <c r="M33" i="30"/>
  <c r="K33" i="30"/>
  <c r="I33" i="30"/>
  <c r="G33" i="30"/>
  <c r="S32" i="30"/>
  <c r="Q32" i="30"/>
  <c r="O32" i="30"/>
  <c r="M32" i="30"/>
  <c r="K32" i="30"/>
  <c r="I32" i="30"/>
  <c r="G32" i="30"/>
  <c r="S31" i="30"/>
  <c r="Q31" i="30"/>
  <c r="O31" i="30"/>
  <c r="M31" i="30"/>
  <c r="K31" i="30"/>
  <c r="I31" i="30"/>
  <c r="G31" i="30"/>
  <c r="S30" i="30"/>
  <c r="Q30" i="30"/>
  <c r="O30" i="30"/>
  <c r="M30" i="30"/>
  <c r="K30" i="30"/>
  <c r="I30" i="30"/>
  <c r="G30" i="30"/>
  <c r="S29" i="30"/>
  <c r="Q29" i="30"/>
  <c r="O29" i="30"/>
  <c r="M29" i="30"/>
  <c r="K29" i="30"/>
  <c r="I29" i="30"/>
  <c r="G29" i="30"/>
  <c r="S28" i="30"/>
  <c r="Q28" i="30"/>
  <c r="O28" i="30"/>
  <c r="M28" i="30"/>
  <c r="K28" i="30"/>
  <c r="I28" i="30"/>
  <c r="G28" i="30"/>
  <c r="S27" i="30"/>
  <c r="Q27" i="30"/>
  <c r="O27" i="30"/>
  <c r="M27" i="30"/>
  <c r="K27" i="30"/>
  <c r="I27" i="30"/>
  <c r="G27" i="30"/>
  <c r="S26" i="30"/>
  <c r="Q26" i="30"/>
  <c r="O26" i="30"/>
  <c r="M26" i="30"/>
  <c r="K26" i="30"/>
  <c r="I26" i="30"/>
  <c r="G26" i="30"/>
  <c r="S21" i="30"/>
  <c r="R21" i="30"/>
  <c r="Q21" i="30"/>
  <c r="P21" i="30"/>
  <c r="O21" i="30"/>
  <c r="N21" i="30"/>
  <c r="M21" i="30"/>
  <c r="L21" i="30"/>
  <c r="K21" i="30"/>
  <c r="J21" i="30"/>
  <c r="I21" i="30"/>
  <c r="H21" i="30"/>
  <c r="G21" i="30"/>
  <c r="F21" i="30"/>
  <c r="S20" i="30"/>
  <c r="Q20" i="30"/>
  <c r="O20" i="30"/>
  <c r="M20" i="30"/>
  <c r="K20" i="30"/>
  <c r="I20" i="30"/>
  <c r="G20" i="30"/>
  <c r="S19" i="30"/>
  <c r="Q19" i="30"/>
  <c r="O19" i="30"/>
  <c r="M19" i="30"/>
  <c r="K19" i="30"/>
  <c r="I19" i="30"/>
  <c r="G19" i="30"/>
  <c r="S18" i="30"/>
  <c r="Q18" i="30"/>
  <c r="O18" i="30"/>
  <c r="M18" i="30"/>
  <c r="K18" i="30"/>
  <c r="I18" i="30"/>
  <c r="G18" i="30"/>
  <c r="S17" i="30"/>
  <c r="Q17" i="30"/>
  <c r="O17" i="30"/>
  <c r="M17" i="30"/>
  <c r="K17" i="30"/>
  <c r="I17" i="30"/>
  <c r="G17" i="30"/>
  <c r="S16" i="30"/>
  <c r="Q16" i="30"/>
  <c r="O16" i="30"/>
  <c r="M16" i="30"/>
  <c r="K16" i="30"/>
  <c r="I16" i="30"/>
  <c r="G16" i="30"/>
  <c r="S15" i="30"/>
  <c r="Q15" i="30"/>
  <c r="O15" i="30"/>
  <c r="M15" i="30"/>
  <c r="K15" i="30"/>
  <c r="I15" i="30"/>
  <c r="G15" i="30"/>
  <c r="S14" i="30"/>
  <c r="Q14" i="30"/>
  <c r="O14" i="30"/>
  <c r="M14" i="30"/>
  <c r="K14" i="30"/>
  <c r="I14" i="30"/>
  <c r="G14" i="30"/>
  <c r="S13" i="30"/>
  <c r="Q13" i="30"/>
  <c r="O13" i="30"/>
  <c r="M13" i="30"/>
  <c r="K13" i="30"/>
  <c r="I13" i="30"/>
  <c r="G13" i="30"/>
  <c r="S12" i="30"/>
  <c r="Q12" i="30"/>
  <c r="O12" i="30"/>
  <c r="M12" i="30"/>
  <c r="K12" i="30"/>
  <c r="I12" i="30"/>
  <c r="G12" i="30"/>
  <c r="S11" i="30"/>
  <c r="Q11" i="30"/>
  <c r="O11" i="30"/>
  <c r="M11" i="30"/>
  <c r="K11" i="30"/>
  <c r="I11" i="30"/>
  <c r="G11" i="30"/>
  <c r="G127" i="20"/>
  <c r="G129" i="20" s="1"/>
  <c r="S127" i="20"/>
  <c r="Q127" i="20"/>
  <c r="O127" i="20"/>
  <c r="M127" i="20"/>
  <c r="K127" i="20"/>
  <c r="I127" i="20"/>
  <c r="S126" i="20"/>
  <c r="S125" i="20"/>
  <c r="S124" i="20"/>
  <c r="S123" i="20"/>
  <c r="S122" i="20"/>
  <c r="S121" i="20"/>
  <c r="S120" i="20"/>
  <c r="S119" i="20"/>
  <c r="S118" i="20"/>
  <c r="S117" i="20"/>
  <c r="Q126" i="20"/>
  <c r="Q125" i="20"/>
  <c r="Q124" i="20"/>
  <c r="Q123" i="20"/>
  <c r="Q122" i="20"/>
  <c r="Q121" i="20"/>
  <c r="Q120" i="20"/>
  <c r="Q119" i="20"/>
  <c r="Q118" i="20"/>
  <c r="Q117" i="20"/>
  <c r="O126" i="20"/>
  <c r="O125" i="20"/>
  <c r="O124" i="20"/>
  <c r="O123" i="20"/>
  <c r="O122" i="20"/>
  <c r="O121" i="20"/>
  <c r="O120" i="20"/>
  <c r="O119" i="20"/>
  <c r="O118" i="20"/>
  <c r="O117" i="20"/>
  <c r="M126" i="20"/>
  <c r="M125" i="20"/>
  <c r="M124" i="20"/>
  <c r="M123" i="20"/>
  <c r="M122" i="20"/>
  <c r="M121" i="20"/>
  <c r="M120" i="20"/>
  <c r="M119" i="20"/>
  <c r="M118" i="20"/>
  <c r="M117" i="20"/>
  <c r="K126" i="20"/>
  <c r="K125" i="20"/>
  <c r="K124" i="20"/>
  <c r="K123" i="20"/>
  <c r="K122" i="20"/>
  <c r="K121" i="20"/>
  <c r="K120" i="20"/>
  <c r="K119" i="20"/>
  <c r="K118" i="20"/>
  <c r="K117" i="20"/>
  <c r="I126" i="20"/>
  <c r="I125" i="20"/>
  <c r="I124" i="20"/>
  <c r="I123" i="20"/>
  <c r="I122" i="20"/>
  <c r="I121" i="20"/>
  <c r="I120" i="20"/>
  <c r="I119" i="20"/>
  <c r="I118" i="20"/>
  <c r="I117" i="20"/>
  <c r="G126" i="20"/>
  <c r="G125" i="20"/>
  <c r="G124" i="20"/>
  <c r="G123" i="20"/>
  <c r="G122" i="20"/>
  <c r="G121" i="20"/>
  <c r="G120" i="20"/>
  <c r="G119" i="20"/>
  <c r="G118" i="20"/>
  <c r="G117" i="20"/>
  <c r="S111" i="20"/>
  <c r="R111" i="20"/>
  <c r="Q111" i="20"/>
  <c r="P111" i="20"/>
  <c r="O111" i="20"/>
  <c r="N111" i="20"/>
  <c r="M111" i="20"/>
  <c r="L111" i="20"/>
  <c r="K111" i="20"/>
  <c r="J111" i="20"/>
  <c r="I111" i="20"/>
  <c r="H111" i="20"/>
  <c r="G111" i="20"/>
  <c r="F111" i="20"/>
  <c r="S110" i="20"/>
  <c r="Q110" i="20"/>
  <c r="O110" i="20"/>
  <c r="M110" i="20"/>
  <c r="K110" i="20"/>
  <c r="I110" i="20"/>
  <c r="G110" i="20"/>
  <c r="S109" i="20"/>
  <c r="Q109" i="20"/>
  <c r="O109" i="20"/>
  <c r="M109" i="20"/>
  <c r="K109" i="20"/>
  <c r="I109" i="20"/>
  <c r="G109" i="20"/>
  <c r="S108" i="20"/>
  <c r="Q108" i="20"/>
  <c r="O108" i="20"/>
  <c r="M108" i="20"/>
  <c r="K108" i="20"/>
  <c r="I108" i="20"/>
  <c r="G108" i="20"/>
  <c r="S107" i="20"/>
  <c r="Q107" i="20"/>
  <c r="O107" i="20"/>
  <c r="M107" i="20"/>
  <c r="K107" i="20"/>
  <c r="I107" i="20"/>
  <c r="G107" i="20"/>
  <c r="S106" i="20"/>
  <c r="Q106" i="20"/>
  <c r="O106" i="20"/>
  <c r="M106" i="20"/>
  <c r="K106" i="20"/>
  <c r="I106" i="20"/>
  <c r="G106" i="20"/>
  <c r="S105" i="20"/>
  <c r="Q105" i="20"/>
  <c r="O105" i="20"/>
  <c r="M105" i="20"/>
  <c r="K105" i="20"/>
  <c r="I105" i="20"/>
  <c r="G105" i="20"/>
  <c r="S104" i="20"/>
  <c r="Q104" i="20"/>
  <c r="O104" i="20"/>
  <c r="M104" i="20"/>
  <c r="K104" i="20"/>
  <c r="I104" i="20"/>
  <c r="G104" i="20"/>
  <c r="S103" i="20"/>
  <c r="Q103" i="20"/>
  <c r="O103" i="20"/>
  <c r="M103" i="20"/>
  <c r="K103" i="20"/>
  <c r="I103" i="20"/>
  <c r="G103" i="20"/>
  <c r="S102" i="20"/>
  <c r="Q102" i="20"/>
  <c r="O102" i="20"/>
  <c r="M102" i="20"/>
  <c r="K102" i="20"/>
  <c r="I102" i="20"/>
  <c r="G102" i="20"/>
  <c r="S101" i="20"/>
  <c r="Q101" i="20"/>
  <c r="O101" i="20"/>
  <c r="M101" i="20"/>
  <c r="K101" i="20"/>
  <c r="I101" i="20"/>
  <c r="G101" i="20"/>
  <c r="S96" i="20"/>
  <c r="R96" i="20"/>
  <c r="Q96" i="20"/>
  <c r="P96" i="20"/>
  <c r="O96" i="20"/>
  <c r="N96" i="20"/>
  <c r="M96" i="20"/>
  <c r="L96" i="20"/>
  <c r="K96" i="20"/>
  <c r="J96" i="20"/>
  <c r="I96" i="20"/>
  <c r="H96" i="20"/>
  <c r="G96" i="20"/>
  <c r="F96" i="20"/>
  <c r="S95" i="20"/>
  <c r="Q95" i="20"/>
  <c r="O95" i="20"/>
  <c r="M95" i="20"/>
  <c r="K95" i="20"/>
  <c r="I95" i="20"/>
  <c r="G95" i="20"/>
  <c r="S94" i="20"/>
  <c r="Q94" i="20"/>
  <c r="O94" i="20"/>
  <c r="M94" i="20"/>
  <c r="K94" i="20"/>
  <c r="I94" i="20"/>
  <c r="G94" i="20"/>
  <c r="S93" i="20"/>
  <c r="Q93" i="20"/>
  <c r="O93" i="20"/>
  <c r="M93" i="20"/>
  <c r="K93" i="20"/>
  <c r="I93" i="20"/>
  <c r="G93" i="20"/>
  <c r="S92" i="20"/>
  <c r="Q92" i="20"/>
  <c r="O92" i="20"/>
  <c r="M92" i="20"/>
  <c r="K92" i="20"/>
  <c r="I92" i="20"/>
  <c r="G92" i="20"/>
  <c r="S91" i="20"/>
  <c r="Q91" i="20"/>
  <c r="O91" i="20"/>
  <c r="M91" i="20"/>
  <c r="K91" i="20"/>
  <c r="I91" i="20"/>
  <c r="G91" i="20"/>
  <c r="S90" i="20"/>
  <c r="Q90" i="20"/>
  <c r="O90" i="20"/>
  <c r="M90" i="20"/>
  <c r="K90" i="20"/>
  <c r="I90" i="20"/>
  <c r="G90" i="20"/>
  <c r="S89" i="20"/>
  <c r="Q89" i="20"/>
  <c r="O89" i="20"/>
  <c r="M89" i="20"/>
  <c r="K89" i="20"/>
  <c r="I89" i="20"/>
  <c r="G89" i="20"/>
  <c r="S88" i="20"/>
  <c r="Q88" i="20"/>
  <c r="O88" i="20"/>
  <c r="M88" i="20"/>
  <c r="K88" i="20"/>
  <c r="I88" i="20"/>
  <c r="G88" i="20"/>
  <c r="S87" i="20"/>
  <c r="Q87" i="20"/>
  <c r="O87" i="20"/>
  <c r="M87" i="20"/>
  <c r="K87" i="20"/>
  <c r="I87" i="20"/>
  <c r="G87" i="20"/>
  <c r="S86" i="20"/>
  <c r="Q86" i="20"/>
  <c r="O86" i="20"/>
  <c r="M86" i="20"/>
  <c r="K86" i="20"/>
  <c r="I86" i="20"/>
  <c r="G86" i="20"/>
  <c r="S81" i="20"/>
  <c r="R81" i="20"/>
  <c r="Q81" i="20"/>
  <c r="P81" i="20"/>
  <c r="O81" i="20"/>
  <c r="N81" i="20"/>
  <c r="M81" i="20"/>
  <c r="L81" i="20"/>
  <c r="K81" i="20"/>
  <c r="J81" i="20"/>
  <c r="I81" i="20"/>
  <c r="H81" i="20"/>
  <c r="G81" i="20"/>
  <c r="F81" i="20"/>
  <c r="S80" i="20"/>
  <c r="Q80" i="20"/>
  <c r="O80" i="20"/>
  <c r="M80" i="20"/>
  <c r="K80" i="20"/>
  <c r="I80" i="20"/>
  <c r="G80" i="20"/>
  <c r="S79" i="20"/>
  <c r="Q79" i="20"/>
  <c r="O79" i="20"/>
  <c r="M79" i="20"/>
  <c r="K79" i="20"/>
  <c r="I79" i="20"/>
  <c r="G79" i="20"/>
  <c r="S78" i="20"/>
  <c r="Q78" i="20"/>
  <c r="O78" i="20"/>
  <c r="M78" i="20"/>
  <c r="K78" i="20"/>
  <c r="I78" i="20"/>
  <c r="G78" i="20"/>
  <c r="S77" i="20"/>
  <c r="Q77" i="20"/>
  <c r="O77" i="20"/>
  <c r="M77" i="20"/>
  <c r="K77" i="20"/>
  <c r="I77" i="20"/>
  <c r="G77" i="20"/>
  <c r="S76" i="20"/>
  <c r="Q76" i="20"/>
  <c r="O76" i="20"/>
  <c r="M76" i="20"/>
  <c r="K76" i="20"/>
  <c r="I76" i="20"/>
  <c r="G76" i="20"/>
  <c r="S75" i="20"/>
  <c r="Q75" i="20"/>
  <c r="O75" i="20"/>
  <c r="M75" i="20"/>
  <c r="K75" i="20"/>
  <c r="I75" i="20"/>
  <c r="G75" i="20"/>
  <c r="S74" i="20"/>
  <c r="Q74" i="20"/>
  <c r="O74" i="20"/>
  <c r="M74" i="20"/>
  <c r="K74" i="20"/>
  <c r="I74" i="20"/>
  <c r="G74" i="20"/>
  <c r="S73" i="20"/>
  <c r="Q73" i="20"/>
  <c r="O73" i="20"/>
  <c r="M73" i="20"/>
  <c r="K73" i="20"/>
  <c r="I73" i="20"/>
  <c r="G73" i="20"/>
  <c r="S72" i="20"/>
  <c r="Q72" i="20"/>
  <c r="O72" i="20"/>
  <c r="M72" i="20"/>
  <c r="K72" i="20"/>
  <c r="I72" i="20"/>
  <c r="G72" i="20"/>
  <c r="S71" i="20"/>
  <c r="Q71" i="20"/>
  <c r="O71" i="20"/>
  <c r="M71" i="20"/>
  <c r="K71" i="20"/>
  <c r="I71" i="20"/>
  <c r="G71" i="20"/>
  <c r="S66" i="20"/>
  <c r="R66" i="20"/>
  <c r="Q66" i="20"/>
  <c r="P66" i="20"/>
  <c r="O66" i="20"/>
  <c r="N66" i="20"/>
  <c r="M66" i="20"/>
  <c r="L66" i="20"/>
  <c r="K66" i="20"/>
  <c r="J66" i="20"/>
  <c r="I66" i="20"/>
  <c r="H66" i="20"/>
  <c r="G66" i="20"/>
  <c r="F66" i="20"/>
  <c r="S65" i="20"/>
  <c r="Q65" i="20"/>
  <c r="O65" i="20"/>
  <c r="M65" i="20"/>
  <c r="K65" i="20"/>
  <c r="I65" i="20"/>
  <c r="G65" i="20"/>
  <c r="S64" i="20"/>
  <c r="Q64" i="20"/>
  <c r="O64" i="20"/>
  <c r="M64" i="20"/>
  <c r="K64" i="20"/>
  <c r="I64" i="20"/>
  <c r="G64" i="20"/>
  <c r="S63" i="20"/>
  <c r="Q63" i="20"/>
  <c r="O63" i="20"/>
  <c r="M63" i="20"/>
  <c r="K63" i="20"/>
  <c r="I63" i="20"/>
  <c r="G63" i="20"/>
  <c r="S62" i="20"/>
  <c r="Q62" i="20"/>
  <c r="O62" i="20"/>
  <c r="M62" i="20"/>
  <c r="K62" i="20"/>
  <c r="I62" i="20"/>
  <c r="G62" i="20"/>
  <c r="S61" i="20"/>
  <c r="Q61" i="20"/>
  <c r="O61" i="20"/>
  <c r="M61" i="20"/>
  <c r="K61" i="20"/>
  <c r="I61" i="20"/>
  <c r="G61" i="20"/>
  <c r="S60" i="20"/>
  <c r="Q60" i="20"/>
  <c r="O60" i="20"/>
  <c r="M60" i="20"/>
  <c r="K60" i="20"/>
  <c r="I60" i="20"/>
  <c r="G60" i="20"/>
  <c r="S59" i="20"/>
  <c r="Q59" i="20"/>
  <c r="O59" i="20"/>
  <c r="M59" i="20"/>
  <c r="K59" i="20"/>
  <c r="I59" i="20"/>
  <c r="G59" i="20"/>
  <c r="S58" i="20"/>
  <c r="Q58" i="20"/>
  <c r="O58" i="20"/>
  <c r="M58" i="20"/>
  <c r="K58" i="20"/>
  <c r="I58" i="20"/>
  <c r="G58" i="20"/>
  <c r="S57" i="20"/>
  <c r="Q57" i="20"/>
  <c r="O57" i="20"/>
  <c r="M57" i="20"/>
  <c r="K57" i="20"/>
  <c r="I57" i="20"/>
  <c r="G57" i="20"/>
  <c r="S56" i="20"/>
  <c r="Q56" i="20"/>
  <c r="O56" i="20"/>
  <c r="M56" i="20"/>
  <c r="K56" i="20"/>
  <c r="I56" i="20"/>
  <c r="G56" i="20"/>
  <c r="S51" i="20"/>
  <c r="R51" i="20"/>
  <c r="Q51" i="20"/>
  <c r="P51" i="20"/>
  <c r="O51" i="20"/>
  <c r="N51" i="20"/>
  <c r="M51" i="20"/>
  <c r="L51" i="20"/>
  <c r="K51" i="20"/>
  <c r="J51" i="20"/>
  <c r="I51" i="20"/>
  <c r="H51" i="20"/>
  <c r="G51" i="20"/>
  <c r="F51" i="20"/>
  <c r="S50" i="20"/>
  <c r="Q50" i="20"/>
  <c r="O50" i="20"/>
  <c r="M50" i="20"/>
  <c r="K50" i="20"/>
  <c r="I50" i="20"/>
  <c r="G50" i="20"/>
  <c r="S49" i="20"/>
  <c r="Q49" i="20"/>
  <c r="O49" i="20"/>
  <c r="M49" i="20"/>
  <c r="K49" i="20"/>
  <c r="I49" i="20"/>
  <c r="G49" i="20"/>
  <c r="S48" i="20"/>
  <c r="Q48" i="20"/>
  <c r="O48" i="20"/>
  <c r="M48" i="20"/>
  <c r="K48" i="20"/>
  <c r="I48" i="20"/>
  <c r="G48" i="20"/>
  <c r="S47" i="20"/>
  <c r="Q47" i="20"/>
  <c r="O47" i="20"/>
  <c r="M47" i="20"/>
  <c r="K47" i="20"/>
  <c r="I47" i="20"/>
  <c r="G47" i="20"/>
  <c r="S46" i="20"/>
  <c r="Q46" i="20"/>
  <c r="O46" i="20"/>
  <c r="M46" i="20"/>
  <c r="K46" i="20"/>
  <c r="I46" i="20"/>
  <c r="G46" i="20"/>
  <c r="S45" i="20"/>
  <c r="Q45" i="20"/>
  <c r="O45" i="20"/>
  <c r="M45" i="20"/>
  <c r="K45" i="20"/>
  <c r="I45" i="20"/>
  <c r="G45" i="20"/>
  <c r="S44" i="20"/>
  <c r="Q44" i="20"/>
  <c r="O44" i="20"/>
  <c r="M44" i="20"/>
  <c r="K44" i="20"/>
  <c r="I44" i="20"/>
  <c r="G44" i="20"/>
  <c r="S43" i="20"/>
  <c r="Q43" i="20"/>
  <c r="O43" i="20"/>
  <c r="M43" i="20"/>
  <c r="K43" i="20"/>
  <c r="I43" i="20"/>
  <c r="G43" i="20"/>
  <c r="S42" i="20"/>
  <c r="Q42" i="20"/>
  <c r="O42" i="20"/>
  <c r="M42" i="20"/>
  <c r="K42" i="20"/>
  <c r="I42" i="20"/>
  <c r="G42" i="20"/>
  <c r="S41" i="20"/>
  <c r="Q41" i="20"/>
  <c r="O41" i="20"/>
  <c r="M41" i="20"/>
  <c r="K41" i="20"/>
  <c r="I41" i="20"/>
  <c r="G41" i="20"/>
  <c r="S36" i="20"/>
  <c r="R36" i="20"/>
  <c r="Q36" i="20"/>
  <c r="P36" i="20"/>
  <c r="O36" i="20"/>
  <c r="N36" i="20"/>
  <c r="M36" i="20"/>
  <c r="L36" i="20"/>
  <c r="K36" i="20"/>
  <c r="J36" i="20"/>
  <c r="I36" i="20"/>
  <c r="H36" i="20"/>
  <c r="G36" i="20"/>
  <c r="F36" i="20"/>
  <c r="S35" i="20"/>
  <c r="Q35" i="20"/>
  <c r="O35" i="20"/>
  <c r="M35" i="20"/>
  <c r="K35" i="20"/>
  <c r="I35" i="20"/>
  <c r="G35" i="20"/>
  <c r="S34" i="20"/>
  <c r="Q34" i="20"/>
  <c r="O34" i="20"/>
  <c r="M34" i="20"/>
  <c r="K34" i="20"/>
  <c r="I34" i="20"/>
  <c r="G34" i="20"/>
  <c r="S33" i="20"/>
  <c r="Q33" i="20"/>
  <c r="O33" i="20"/>
  <c r="M33" i="20"/>
  <c r="K33" i="20"/>
  <c r="I33" i="20"/>
  <c r="G33" i="20"/>
  <c r="S32" i="20"/>
  <c r="Q32" i="20"/>
  <c r="O32" i="20"/>
  <c r="M32" i="20"/>
  <c r="K32" i="20"/>
  <c r="I32" i="20"/>
  <c r="G32" i="20"/>
  <c r="S31" i="20"/>
  <c r="Q31" i="20"/>
  <c r="O31" i="20"/>
  <c r="M31" i="20"/>
  <c r="K31" i="20"/>
  <c r="I31" i="20"/>
  <c r="G31" i="20"/>
  <c r="S30" i="20"/>
  <c r="Q30" i="20"/>
  <c r="O30" i="20"/>
  <c r="M30" i="20"/>
  <c r="K30" i="20"/>
  <c r="I30" i="20"/>
  <c r="G30" i="20"/>
  <c r="S29" i="20"/>
  <c r="Q29" i="20"/>
  <c r="O29" i="20"/>
  <c r="M29" i="20"/>
  <c r="K29" i="20"/>
  <c r="I29" i="20"/>
  <c r="G29" i="20"/>
  <c r="S28" i="20"/>
  <c r="Q28" i="20"/>
  <c r="O28" i="20"/>
  <c r="M28" i="20"/>
  <c r="K28" i="20"/>
  <c r="I28" i="20"/>
  <c r="G28" i="20"/>
  <c r="S27" i="20"/>
  <c r="Q27" i="20"/>
  <c r="O27" i="20"/>
  <c r="M27" i="20"/>
  <c r="K27" i="20"/>
  <c r="I27" i="20"/>
  <c r="G27" i="20"/>
  <c r="S26" i="20"/>
  <c r="Q26" i="20"/>
  <c r="O26" i="20"/>
  <c r="M26" i="20"/>
  <c r="K26" i="20"/>
  <c r="I26" i="20"/>
  <c r="G26" i="20"/>
  <c r="F21" i="20"/>
  <c r="S21" i="20"/>
  <c r="Q21" i="20"/>
  <c r="O21" i="20"/>
  <c r="M21" i="20"/>
  <c r="K21" i="20"/>
  <c r="I21" i="20"/>
  <c r="S12" i="20"/>
  <c r="S13" i="20"/>
  <c r="S14" i="20"/>
  <c r="S15" i="20"/>
  <c r="S16" i="20"/>
  <c r="S17" i="20"/>
  <c r="S18" i="20"/>
  <c r="S19" i="20"/>
  <c r="S20" i="20"/>
  <c r="Q12" i="20"/>
  <c r="Q13" i="20"/>
  <c r="Q14" i="20"/>
  <c r="Q15" i="20"/>
  <c r="Q16" i="20"/>
  <c r="Q17" i="20"/>
  <c r="Q18" i="20"/>
  <c r="Q19" i="20"/>
  <c r="Q20" i="20"/>
  <c r="O12" i="20"/>
  <c r="O13" i="20"/>
  <c r="O14" i="20"/>
  <c r="O15" i="20"/>
  <c r="O16" i="20"/>
  <c r="O17" i="20"/>
  <c r="O18" i="20"/>
  <c r="O19" i="20"/>
  <c r="O20" i="20"/>
  <c r="M12" i="20"/>
  <c r="M13" i="20"/>
  <c r="M14" i="20"/>
  <c r="M15" i="20"/>
  <c r="M16" i="20"/>
  <c r="M17" i="20"/>
  <c r="M18" i="20"/>
  <c r="M19" i="20"/>
  <c r="M20" i="20"/>
  <c r="K12" i="20"/>
  <c r="K13" i="20"/>
  <c r="K14" i="20"/>
  <c r="K15" i="20"/>
  <c r="K16" i="20"/>
  <c r="K17" i="20"/>
  <c r="K18" i="20"/>
  <c r="K19" i="20"/>
  <c r="K20" i="20"/>
  <c r="I12" i="20"/>
  <c r="I13" i="20"/>
  <c r="I14" i="20"/>
  <c r="I15" i="20"/>
  <c r="I16" i="20"/>
  <c r="I17" i="20"/>
  <c r="I18" i="20"/>
  <c r="I19" i="20"/>
  <c r="I20" i="20"/>
  <c r="G12" i="20"/>
  <c r="G13" i="20"/>
  <c r="G14" i="20"/>
  <c r="G15" i="20"/>
  <c r="G16" i="20"/>
  <c r="G17" i="20"/>
  <c r="G18" i="20"/>
  <c r="G19" i="20"/>
  <c r="S11" i="20"/>
  <c r="Q11" i="20"/>
  <c r="O11" i="20"/>
  <c r="M11" i="20"/>
  <c r="K11" i="20"/>
  <c r="I11" i="20"/>
  <c r="G11" i="20"/>
  <c r="S16" i="32"/>
  <c r="S17" i="32"/>
  <c r="S18" i="32"/>
  <c r="S19" i="32"/>
  <c r="S20" i="32"/>
  <c r="S21" i="32"/>
  <c r="S22" i="32"/>
  <c r="S23" i="32"/>
  <c r="S24" i="32"/>
  <c r="S15" i="32"/>
  <c r="Q16" i="32"/>
  <c r="Q17" i="32"/>
  <c r="Q18" i="32"/>
  <c r="Q19" i="32"/>
  <c r="Q20" i="32"/>
  <c r="Q21" i="32"/>
  <c r="Q22" i="32"/>
  <c r="Q23" i="32"/>
  <c r="Q24" i="32"/>
  <c r="Q15" i="32"/>
  <c r="O16" i="32"/>
  <c r="O17" i="32"/>
  <c r="O18" i="32"/>
  <c r="O19" i="32"/>
  <c r="O20" i="32"/>
  <c r="O21" i="32"/>
  <c r="O22" i="32"/>
  <c r="O23" i="32"/>
  <c r="O24" i="32"/>
  <c r="O15" i="32"/>
  <c r="M16" i="32"/>
  <c r="M17" i="32"/>
  <c r="M18" i="32"/>
  <c r="M19" i="32"/>
  <c r="M20" i="32"/>
  <c r="M21" i="32"/>
  <c r="M22" i="32"/>
  <c r="M23" i="32"/>
  <c r="M24" i="32"/>
  <c r="M15" i="32"/>
  <c r="K16" i="32"/>
  <c r="K17" i="32"/>
  <c r="K18" i="32"/>
  <c r="K19" i="32"/>
  <c r="K20" i="32"/>
  <c r="K21" i="32"/>
  <c r="K22" i="32"/>
  <c r="K23" i="32"/>
  <c r="K24" i="32"/>
  <c r="K15" i="32"/>
  <c r="I16" i="32"/>
  <c r="I17" i="32"/>
  <c r="I18" i="32"/>
  <c r="I19" i="32"/>
  <c r="I20" i="32"/>
  <c r="I21" i="32"/>
  <c r="I22" i="32"/>
  <c r="I23" i="32"/>
  <c r="I24" i="32"/>
  <c r="I15" i="32"/>
  <c r="G16" i="32"/>
  <c r="G17" i="32"/>
  <c r="G18" i="32"/>
  <c r="G19" i="32"/>
  <c r="G20" i="32"/>
  <c r="G21" i="32"/>
  <c r="G22" i="32"/>
  <c r="G23" i="32"/>
  <c r="G24" i="32"/>
  <c r="G15" i="32"/>
  <c r="E17" i="9"/>
  <c r="E18" i="9"/>
  <c r="E19" i="9"/>
  <c r="E20" i="9"/>
  <c r="E21" i="9"/>
  <c r="E23" i="9"/>
  <c r="F22" i="20" l="1"/>
  <c r="H111" i="31"/>
  <c r="P111" i="31"/>
  <c r="F96" i="31"/>
  <c r="N96" i="31"/>
  <c r="J111" i="31"/>
  <c r="H97" i="20"/>
  <c r="L97" i="20"/>
  <c r="P97" i="20"/>
  <c r="L82" i="20"/>
  <c r="J37" i="20"/>
  <c r="R37" i="20"/>
  <c r="F111" i="31"/>
  <c r="N111" i="31"/>
  <c r="L96" i="31"/>
  <c r="N51" i="31"/>
  <c r="P22" i="31"/>
  <c r="N22" i="31"/>
  <c r="H22" i="31"/>
  <c r="L81" i="31"/>
  <c r="L66" i="31"/>
  <c r="F51" i="31"/>
  <c r="F22" i="31"/>
  <c r="R82" i="20"/>
  <c r="R112" i="20"/>
  <c r="P51" i="31"/>
  <c r="N67" i="20"/>
  <c r="L51" i="31"/>
  <c r="J112" i="20"/>
  <c r="H51" i="31"/>
  <c r="F67" i="20"/>
  <c r="F82" i="20"/>
  <c r="J97" i="20"/>
  <c r="R97" i="20"/>
  <c r="F112" i="20"/>
  <c r="F52" i="20"/>
  <c r="L111" i="31"/>
  <c r="J96" i="31"/>
  <c r="F37" i="20"/>
  <c r="N37" i="20"/>
  <c r="L22" i="31"/>
  <c r="U190" i="30"/>
  <c r="X190" i="30" s="1"/>
  <c r="F66" i="31"/>
  <c r="J66" i="31"/>
  <c r="N66" i="31"/>
  <c r="R66" i="31"/>
  <c r="L52" i="20"/>
  <c r="L67" i="20"/>
  <c r="J22" i="31"/>
  <c r="R22" i="31"/>
  <c r="R51" i="31"/>
  <c r="H81" i="31"/>
  <c r="P81" i="31"/>
  <c r="U175" i="30"/>
  <c r="X175" i="30" s="1"/>
  <c r="U173" i="30"/>
  <c r="X173" i="30" s="1"/>
  <c r="K27" i="28" s="1"/>
  <c r="U158" i="30"/>
  <c r="X158" i="30" s="1"/>
  <c r="K26" i="28" s="1"/>
  <c r="U145" i="30"/>
  <c r="X145" i="30" s="1"/>
  <c r="U188" i="30"/>
  <c r="X188" i="30" s="1"/>
  <c r="K28" i="28" s="1"/>
  <c r="U128" i="30"/>
  <c r="X128" i="30" s="1"/>
  <c r="K24" i="28" s="1"/>
  <c r="U203" i="30"/>
  <c r="X203" i="30" s="1"/>
  <c r="K29" i="28" s="1"/>
  <c r="U143" i="30"/>
  <c r="X143" i="30" s="1"/>
  <c r="K25" i="28" s="1"/>
  <c r="U160" i="30"/>
  <c r="X160" i="30" s="1"/>
  <c r="U220" i="30"/>
  <c r="X220" i="30" s="1"/>
  <c r="U218" i="30"/>
  <c r="X218" i="30" s="1"/>
  <c r="K30" i="28" s="1"/>
  <c r="L67" i="30"/>
  <c r="L82" i="30"/>
  <c r="H97" i="30"/>
  <c r="J52" i="30"/>
  <c r="R52" i="30"/>
  <c r="F67" i="30"/>
  <c r="N67" i="30"/>
  <c r="R67" i="30"/>
  <c r="N97" i="30"/>
  <c r="H37" i="20"/>
  <c r="L37" i="20"/>
  <c r="P37" i="20"/>
  <c r="H52" i="20"/>
  <c r="P52" i="20"/>
  <c r="J52" i="20"/>
  <c r="N52" i="20"/>
  <c r="R52" i="20"/>
  <c r="N112" i="20"/>
  <c r="J67" i="20"/>
  <c r="R67" i="20"/>
  <c r="L112" i="20"/>
  <c r="F37" i="30"/>
  <c r="N37" i="30"/>
  <c r="F112" i="30"/>
  <c r="N112" i="30"/>
  <c r="H82" i="30"/>
  <c r="P82" i="30"/>
  <c r="H112" i="30"/>
  <c r="L112" i="30"/>
  <c r="P112" i="30"/>
  <c r="H22" i="30"/>
  <c r="L22" i="30"/>
  <c r="P22" i="30"/>
  <c r="H37" i="30"/>
  <c r="L37" i="30"/>
  <c r="P37" i="30"/>
  <c r="F52" i="30"/>
  <c r="N52" i="30"/>
  <c r="J82" i="30"/>
  <c r="R82" i="30"/>
  <c r="F22" i="30"/>
  <c r="J22" i="30"/>
  <c r="N22" i="30"/>
  <c r="R22" i="30"/>
  <c r="R37" i="30"/>
  <c r="H67" i="30"/>
  <c r="P67" i="30"/>
  <c r="F97" i="30"/>
  <c r="R112" i="30"/>
  <c r="R97" i="30"/>
  <c r="R96" i="31"/>
  <c r="R111" i="31"/>
  <c r="R81" i="31"/>
  <c r="P67" i="20"/>
  <c r="P52" i="30"/>
  <c r="P96" i="31"/>
  <c r="P82" i="20"/>
  <c r="P112" i="20"/>
  <c r="P97" i="30"/>
  <c r="P66" i="31"/>
  <c r="N82" i="20"/>
  <c r="N97" i="20"/>
  <c r="N81" i="31"/>
  <c r="N82" i="30"/>
  <c r="L97" i="30"/>
  <c r="L52" i="30"/>
  <c r="J37" i="30"/>
  <c r="J97" i="30"/>
  <c r="J51" i="31"/>
  <c r="J82" i="20"/>
  <c r="J112" i="30"/>
  <c r="J67" i="30"/>
  <c r="J81" i="31"/>
  <c r="H67" i="20"/>
  <c r="H112" i="20"/>
  <c r="H52" i="30"/>
  <c r="H96" i="31"/>
  <c r="H82" i="20"/>
  <c r="H66" i="31"/>
  <c r="F97" i="20"/>
  <c r="F82" i="30"/>
  <c r="F81" i="31"/>
  <c r="F36" i="9"/>
  <c r="H16" i="28"/>
  <c r="E12" i="9" s="1"/>
  <c r="H15" i="28"/>
  <c r="H14" i="28"/>
  <c r="E10" i="9" s="1"/>
  <c r="H13" i="28"/>
  <c r="E9" i="9" s="1"/>
  <c r="H12" i="28"/>
  <c r="E8" i="9" s="1"/>
  <c r="E7" i="9"/>
  <c r="E52" i="9"/>
  <c r="J31" i="28" l="1"/>
  <c r="F37" i="9"/>
  <c r="R117" i="31" l="1"/>
  <c r="R118" i="31"/>
  <c r="R119" i="31"/>
  <c r="R120" i="31"/>
  <c r="R121" i="31"/>
  <c r="R122" i="31"/>
  <c r="R123" i="31"/>
  <c r="R124" i="31"/>
  <c r="R125" i="31"/>
  <c r="P117" i="31"/>
  <c r="P118" i="31"/>
  <c r="P119" i="31"/>
  <c r="P120" i="31"/>
  <c r="P121" i="31"/>
  <c r="P122" i="31"/>
  <c r="P123" i="31"/>
  <c r="P124" i="31"/>
  <c r="P125" i="31"/>
  <c r="P116" i="31"/>
  <c r="N117" i="31"/>
  <c r="N118" i="31"/>
  <c r="N119" i="31"/>
  <c r="N120" i="31"/>
  <c r="N121" i="31"/>
  <c r="N122" i="31"/>
  <c r="N123" i="31"/>
  <c r="N124" i="31"/>
  <c r="N125" i="31"/>
  <c r="N116" i="31"/>
  <c r="L117" i="31"/>
  <c r="L118" i="31"/>
  <c r="L119" i="31"/>
  <c r="L120" i="31"/>
  <c r="L121" i="31"/>
  <c r="L122" i="31"/>
  <c r="L123" i="31"/>
  <c r="L124" i="31"/>
  <c r="L125" i="31"/>
  <c r="L116" i="31"/>
  <c r="J117" i="31"/>
  <c r="J118" i="31"/>
  <c r="J119" i="31"/>
  <c r="J120" i="31"/>
  <c r="J121" i="31"/>
  <c r="J122" i="31"/>
  <c r="J123" i="31"/>
  <c r="J124" i="31"/>
  <c r="J125" i="31"/>
  <c r="J116" i="31"/>
  <c r="H117" i="31"/>
  <c r="H118" i="31"/>
  <c r="H119" i="31"/>
  <c r="H120" i="31"/>
  <c r="H121" i="31"/>
  <c r="H122" i="31"/>
  <c r="H123" i="31"/>
  <c r="H124" i="31"/>
  <c r="H125" i="31"/>
  <c r="H116" i="31"/>
  <c r="F117" i="31"/>
  <c r="F118" i="31"/>
  <c r="F119" i="31"/>
  <c r="F120" i="31"/>
  <c r="F121" i="31"/>
  <c r="F122" i="31"/>
  <c r="F123" i="31"/>
  <c r="F124" i="31"/>
  <c r="F125" i="31"/>
  <c r="F116" i="31"/>
  <c r="B117" i="31"/>
  <c r="B16" i="32" s="1"/>
  <c r="B118" i="31"/>
  <c r="B17" i="32" s="1"/>
  <c r="B119" i="31"/>
  <c r="B18" i="32" s="1"/>
  <c r="B120" i="31"/>
  <c r="B122" i="31"/>
  <c r="B123" i="31"/>
  <c r="B111" i="31"/>
  <c r="R112" i="31"/>
  <c r="P112" i="31"/>
  <c r="N112" i="31"/>
  <c r="L112" i="31"/>
  <c r="J112" i="31"/>
  <c r="H112" i="31"/>
  <c r="F112" i="31"/>
  <c r="B110" i="31"/>
  <c r="B112" i="31" s="1"/>
  <c r="U109" i="31"/>
  <c r="E109" i="31"/>
  <c r="U108" i="31"/>
  <c r="E108" i="31"/>
  <c r="U107" i="31"/>
  <c r="E107" i="31"/>
  <c r="U106" i="31"/>
  <c r="E106" i="31"/>
  <c r="U105" i="31"/>
  <c r="E105" i="31"/>
  <c r="U104" i="31"/>
  <c r="E104" i="31"/>
  <c r="U103" i="31"/>
  <c r="E103" i="31"/>
  <c r="U102" i="31"/>
  <c r="E102" i="31"/>
  <c r="U101" i="31"/>
  <c r="E101" i="31"/>
  <c r="U100" i="31"/>
  <c r="E100" i="31"/>
  <c r="R126" i="31" l="1"/>
  <c r="R127" i="31" s="1"/>
  <c r="E110" i="31"/>
  <c r="I112" i="31"/>
  <c r="Q112" i="31"/>
  <c r="U110" i="31"/>
  <c r="X110" i="31" s="1"/>
  <c r="C43" i="28" s="1"/>
  <c r="D33" i="9" s="1"/>
  <c r="G112" i="31"/>
  <c r="K112" i="31"/>
  <c r="O112" i="31"/>
  <c r="S112" i="31"/>
  <c r="M112" i="31"/>
  <c r="B112" i="30"/>
  <c r="B82" i="30"/>
  <c r="B67" i="30"/>
  <c r="B52" i="30"/>
  <c r="B37" i="30"/>
  <c r="B112" i="20"/>
  <c r="B97" i="20"/>
  <c r="B82" i="20"/>
  <c r="B67" i="20"/>
  <c r="B52" i="20"/>
  <c r="B37" i="20"/>
  <c r="B22" i="20"/>
  <c r="P126" i="31"/>
  <c r="B96" i="31"/>
  <c r="R97" i="31"/>
  <c r="P97" i="31"/>
  <c r="N97" i="31"/>
  <c r="L97" i="31"/>
  <c r="J97" i="31"/>
  <c r="H97" i="31"/>
  <c r="F97" i="31"/>
  <c r="B97" i="31"/>
  <c r="U94" i="31"/>
  <c r="E94" i="31"/>
  <c r="U93" i="31"/>
  <c r="E93" i="31"/>
  <c r="U92" i="31"/>
  <c r="E92" i="31"/>
  <c r="U91" i="31"/>
  <c r="E91" i="31"/>
  <c r="U90" i="31"/>
  <c r="E90" i="31"/>
  <c r="U89" i="31"/>
  <c r="E89" i="31"/>
  <c r="U88" i="31"/>
  <c r="E88" i="31"/>
  <c r="U87" i="31"/>
  <c r="E87" i="31"/>
  <c r="U86" i="31"/>
  <c r="E86" i="31"/>
  <c r="U85" i="31"/>
  <c r="R82" i="31"/>
  <c r="P82" i="31"/>
  <c r="N82" i="31"/>
  <c r="L82" i="31"/>
  <c r="J82" i="31"/>
  <c r="H82" i="31"/>
  <c r="F82" i="31"/>
  <c r="B80" i="31"/>
  <c r="U79" i="31"/>
  <c r="E79" i="31"/>
  <c r="U78" i="31"/>
  <c r="E78" i="31"/>
  <c r="U77" i="31"/>
  <c r="E77" i="31"/>
  <c r="U76" i="31"/>
  <c r="E76" i="31"/>
  <c r="U75" i="31"/>
  <c r="U74" i="31"/>
  <c r="U73" i="31"/>
  <c r="E73" i="31"/>
  <c r="U72" i="31"/>
  <c r="E72" i="31"/>
  <c r="U71" i="31"/>
  <c r="E71" i="31"/>
  <c r="U70" i="31"/>
  <c r="B66" i="31"/>
  <c r="R67" i="31"/>
  <c r="P67" i="31"/>
  <c r="N67" i="31"/>
  <c r="L67" i="31"/>
  <c r="J67" i="31"/>
  <c r="H67" i="31"/>
  <c r="F67" i="31"/>
  <c r="B65" i="31"/>
  <c r="U64" i="31"/>
  <c r="E64" i="31"/>
  <c r="U63" i="31"/>
  <c r="E63" i="31"/>
  <c r="U62" i="31"/>
  <c r="E62" i="31"/>
  <c r="U61" i="31"/>
  <c r="U60" i="31"/>
  <c r="U59" i="31"/>
  <c r="E59" i="31"/>
  <c r="U58" i="31"/>
  <c r="E58" i="31"/>
  <c r="U57" i="31"/>
  <c r="E57" i="31"/>
  <c r="U56" i="31"/>
  <c r="E56" i="31"/>
  <c r="U55" i="31"/>
  <c r="B51" i="31"/>
  <c r="P52" i="31"/>
  <c r="N52" i="31"/>
  <c r="L52" i="31"/>
  <c r="J52" i="31"/>
  <c r="H52" i="31"/>
  <c r="F52" i="31"/>
  <c r="B50" i="31"/>
  <c r="B52" i="31" s="1"/>
  <c r="U49" i="31"/>
  <c r="E49" i="31"/>
  <c r="U48" i="31"/>
  <c r="E48" i="31"/>
  <c r="U47" i="31"/>
  <c r="E47" i="31"/>
  <c r="U46" i="31"/>
  <c r="E46" i="31"/>
  <c r="U45" i="31"/>
  <c r="E45" i="31"/>
  <c r="U44" i="31"/>
  <c r="E44" i="31"/>
  <c r="U43" i="31"/>
  <c r="E43" i="31"/>
  <c r="U42" i="31"/>
  <c r="E42" i="31"/>
  <c r="U41" i="31"/>
  <c r="E41" i="31"/>
  <c r="U40" i="31"/>
  <c r="R23" i="31"/>
  <c r="P23" i="31"/>
  <c r="N23" i="31"/>
  <c r="L23" i="31"/>
  <c r="J23" i="31"/>
  <c r="H23" i="31"/>
  <c r="F23" i="31"/>
  <c r="U20" i="31"/>
  <c r="E20" i="31"/>
  <c r="U19" i="31"/>
  <c r="E19" i="31"/>
  <c r="U18" i="31"/>
  <c r="E18" i="31"/>
  <c r="U17" i="31"/>
  <c r="E17" i="31"/>
  <c r="U16" i="31"/>
  <c r="E16" i="31"/>
  <c r="U15" i="31"/>
  <c r="E15" i="31"/>
  <c r="U14" i="31"/>
  <c r="E14" i="31"/>
  <c r="U13" i="31"/>
  <c r="E13" i="31"/>
  <c r="U12" i="31"/>
  <c r="E12" i="31"/>
  <c r="U11" i="31"/>
  <c r="R113" i="30"/>
  <c r="P113" i="30"/>
  <c r="N113" i="30"/>
  <c r="L113" i="30"/>
  <c r="J113" i="30"/>
  <c r="H113" i="30"/>
  <c r="F113" i="30"/>
  <c r="B111" i="30"/>
  <c r="B113" i="30" s="1"/>
  <c r="U110" i="30"/>
  <c r="E110" i="30"/>
  <c r="U109" i="30"/>
  <c r="E109" i="30"/>
  <c r="U108" i="30"/>
  <c r="E108" i="30"/>
  <c r="U107" i="30"/>
  <c r="E107" i="30"/>
  <c r="U106" i="30"/>
  <c r="E106" i="30"/>
  <c r="U105" i="30"/>
  <c r="E105" i="30"/>
  <c r="U104" i="30"/>
  <c r="E104" i="30"/>
  <c r="U103" i="30"/>
  <c r="E103" i="30"/>
  <c r="U102" i="30"/>
  <c r="E102" i="30"/>
  <c r="U101" i="30"/>
  <c r="E101" i="30"/>
  <c r="R98" i="30"/>
  <c r="P98" i="30"/>
  <c r="N98" i="30"/>
  <c r="L98" i="30"/>
  <c r="J98" i="30"/>
  <c r="H98" i="30"/>
  <c r="F98" i="30"/>
  <c r="B96" i="30"/>
  <c r="B98" i="30" s="1"/>
  <c r="U95" i="30"/>
  <c r="E95" i="30"/>
  <c r="U94" i="30"/>
  <c r="E94" i="30"/>
  <c r="U93" i="30"/>
  <c r="E93" i="30"/>
  <c r="U92" i="30"/>
  <c r="E92" i="30"/>
  <c r="U91" i="30"/>
  <c r="E91" i="30"/>
  <c r="U90" i="30"/>
  <c r="E90" i="30"/>
  <c r="U89" i="30"/>
  <c r="E89" i="30"/>
  <c r="U88" i="30"/>
  <c r="E88" i="30"/>
  <c r="U87" i="30"/>
  <c r="E87" i="30"/>
  <c r="U86" i="30"/>
  <c r="E86" i="30"/>
  <c r="P83" i="30"/>
  <c r="L83" i="30"/>
  <c r="J83" i="30"/>
  <c r="H83" i="30"/>
  <c r="F83" i="30"/>
  <c r="B81" i="30"/>
  <c r="B83" i="30" s="1"/>
  <c r="U80" i="30"/>
  <c r="E80" i="30"/>
  <c r="U79" i="30"/>
  <c r="E79" i="30"/>
  <c r="U78" i="30"/>
  <c r="E78" i="30"/>
  <c r="U77" i="30"/>
  <c r="E77" i="30"/>
  <c r="U76" i="30"/>
  <c r="E76" i="30"/>
  <c r="U75" i="30"/>
  <c r="E75" i="30"/>
  <c r="U74" i="30"/>
  <c r="E74" i="30"/>
  <c r="U73" i="30"/>
  <c r="E73" i="30"/>
  <c r="U72" i="30"/>
  <c r="E72" i="30"/>
  <c r="U71" i="30"/>
  <c r="E71" i="30"/>
  <c r="R68" i="30"/>
  <c r="P68" i="30"/>
  <c r="N68" i="30"/>
  <c r="L68" i="30"/>
  <c r="J68" i="30"/>
  <c r="H68" i="30"/>
  <c r="F68" i="30"/>
  <c r="B66" i="30"/>
  <c r="B68" i="30" s="1"/>
  <c r="U65" i="30"/>
  <c r="E65" i="30"/>
  <c r="U64" i="30"/>
  <c r="E64" i="30"/>
  <c r="U63" i="30"/>
  <c r="E63" i="30"/>
  <c r="U62" i="30"/>
  <c r="E62" i="30"/>
  <c r="U61" i="30"/>
  <c r="E61" i="30"/>
  <c r="U60" i="30"/>
  <c r="E60" i="30"/>
  <c r="U59" i="30"/>
  <c r="E59" i="30"/>
  <c r="U58" i="30"/>
  <c r="E58" i="30"/>
  <c r="U57" i="30"/>
  <c r="E57" i="30"/>
  <c r="U56" i="30"/>
  <c r="E56" i="30"/>
  <c r="R53" i="30"/>
  <c r="P53" i="30"/>
  <c r="N53" i="30"/>
  <c r="L53" i="30"/>
  <c r="J53" i="30"/>
  <c r="H53" i="30"/>
  <c r="F53" i="30"/>
  <c r="B51" i="30"/>
  <c r="B53" i="30" s="1"/>
  <c r="U50" i="30"/>
  <c r="E50" i="30"/>
  <c r="U49" i="30"/>
  <c r="E49" i="30"/>
  <c r="U48" i="30"/>
  <c r="E48" i="30"/>
  <c r="U47" i="30"/>
  <c r="E47" i="30"/>
  <c r="U46" i="30"/>
  <c r="E46" i="30"/>
  <c r="U45" i="30"/>
  <c r="E45" i="30"/>
  <c r="U44" i="30"/>
  <c r="E44" i="30"/>
  <c r="U43" i="30"/>
  <c r="E43" i="30"/>
  <c r="U42" i="30"/>
  <c r="E42" i="30"/>
  <c r="U41" i="30"/>
  <c r="E41" i="30"/>
  <c r="R38" i="30"/>
  <c r="P38" i="30"/>
  <c r="N38" i="30"/>
  <c r="L38" i="30"/>
  <c r="J38" i="30"/>
  <c r="H38" i="30"/>
  <c r="F38" i="30"/>
  <c r="B36" i="30"/>
  <c r="B38" i="30" s="1"/>
  <c r="U35" i="30"/>
  <c r="E35" i="30"/>
  <c r="U34" i="30"/>
  <c r="E34" i="30"/>
  <c r="U33" i="30"/>
  <c r="E33" i="30"/>
  <c r="U32" i="30"/>
  <c r="E32" i="30"/>
  <c r="U31" i="30"/>
  <c r="E31" i="30"/>
  <c r="U30" i="30"/>
  <c r="E30" i="30"/>
  <c r="U29" i="30"/>
  <c r="E29" i="30"/>
  <c r="U28" i="30"/>
  <c r="E28" i="30"/>
  <c r="U27" i="30"/>
  <c r="E27" i="30"/>
  <c r="U26" i="30"/>
  <c r="E26" i="30"/>
  <c r="R23" i="30"/>
  <c r="P23" i="30"/>
  <c r="N23" i="30"/>
  <c r="L23" i="30"/>
  <c r="J23" i="30"/>
  <c r="H23" i="30"/>
  <c r="F23" i="30"/>
  <c r="B21" i="30"/>
  <c r="B23" i="30" s="1"/>
  <c r="U20" i="30"/>
  <c r="E20" i="30"/>
  <c r="U19" i="30"/>
  <c r="E19" i="30"/>
  <c r="U18" i="30"/>
  <c r="E18" i="30"/>
  <c r="U17" i="30"/>
  <c r="E17" i="30"/>
  <c r="U16" i="30"/>
  <c r="E16" i="30"/>
  <c r="U15" i="30"/>
  <c r="E15" i="30"/>
  <c r="U14" i="30"/>
  <c r="E14" i="30"/>
  <c r="U13" i="30"/>
  <c r="E13" i="30"/>
  <c r="U12" i="30"/>
  <c r="E12" i="30"/>
  <c r="U11" i="30"/>
  <c r="E11" i="30"/>
  <c r="E21" i="31" l="1"/>
  <c r="B127" i="31"/>
  <c r="B26" i="32" s="1"/>
  <c r="U117" i="31"/>
  <c r="U121" i="31"/>
  <c r="U125" i="31"/>
  <c r="U119" i="31"/>
  <c r="U123" i="31"/>
  <c r="U118" i="31"/>
  <c r="U116" i="31"/>
  <c r="U120" i="31"/>
  <c r="U541" i="30"/>
  <c r="U549" i="30"/>
  <c r="U122" i="31"/>
  <c r="U124" i="31"/>
  <c r="F127" i="20"/>
  <c r="F128" i="20" s="1"/>
  <c r="U542" i="30"/>
  <c r="U550" i="30"/>
  <c r="U546" i="30"/>
  <c r="U548" i="30"/>
  <c r="U544" i="30"/>
  <c r="U545" i="30"/>
  <c r="U547" i="30"/>
  <c r="U543" i="30"/>
  <c r="E53" i="9"/>
  <c r="P128" i="31"/>
  <c r="P127" i="31"/>
  <c r="D43" i="28"/>
  <c r="F33" i="9" s="1"/>
  <c r="H33" i="9" s="1"/>
  <c r="S52" i="31"/>
  <c r="Q128" i="31"/>
  <c r="B20" i="32"/>
  <c r="E57" i="9" s="1"/>
  <c r="N127" i="20"/>
  <c r="N129" i="20" s="1"/>
  <c r="B21" i="32"/>
  <c r="E58" i="9" s="1"/>
  <c r="P127" i="20"/>
  <c r="P129" i="20" s="1"/>
  <c r="L127" i="20"/>
  <c r="L129" i="20" s="1"/>
  <c r="B19" i="32"/>
  <c r="B24" i="32"/>
  <c r="E61" i="9" s="1"/>
  <c r="B22" i="32"/>
  <c r="E59" i="9" s="1"/>
  <c r="U21" i="30"/>
  <c r="X21" i="30" s="1"/>
  <c r="C24" i="28" s="1"/>
  <c r="B23" i="32"/>
  <c r="E60" i="9" s="1"/>
  <c r="H127" i="20"/>
  <c r="J127" i="20"/>
  <c r="J129" i="20" s="1"/>
  <c r="R127" i="20"/>
  <c r="R129" i="20" s="1"/>
  <c r="H16" i="32"/>
  <c r="H19" i="32"/>
  <c r="H23" i="32"/>
  <c r="J17" i="32"/>
  <c r="J20" i="32"/>
  <c r="J24" i="32"/>
  <c r="L21" i="32"/>
  <c r="N15" i="32"/>
  <c r="N18" i="32"/>
  <c r="N22" i="32"/>
  <c r="P16" i="32"/>
  <c r="P19" i="32"/>
  <c r="P23" i="32"/>
  <c r="R17" i="32"/>
  <c r="R20" i="32"/>
  <c r="R24" i="32"/>
  <c r="H17" i="32"/>
  <c r="H20" i="32"/>
  <c r="H24" i="32"/>
  <c r="J21" i="32"/>
  <c r="L15" i="32"/>
  <c r="L18" i="32"/>
  <c r="L22" i="32"/>
  <c r="N16" i="32"/>
  <c r="N19" i="32"/>
  <c r="N23" i="32"/>
  <c r="P17" i="32"/>
  <c r="P20" i="32"/>
  <c r="P24" i="32"/>
  <c r="R21" i="32"/>
  <c r="H21" i="32"/>
  <c r="J15" i="32"/>
  <c r="J18" i="32"/>
  <c r="J22" i="32"/>
  <c r="L16" i="32"/>
  <c r="L19" i="32"/>
  <c r="L23" i="32"/>
  <c r="N17" i="32"/>
  <c r="N20" i="32"/>
  <c r="N24" i="32"/>
  <c r="P21" i="32"/>
  <c r="R15" i="32"/>
  <c r="R18" i="32"/>
  <c r="R22" i="32"/>
  <c r="H15" i="32"/>
  <c r="H18" i="32"/>
  <c r="H22" i="32"/>
  <c r="J16" i="32"/>
  <c r="J19" i="32"/>
  <c r="J23" i="32"/>
  <c r="L17" i="32"/>
  <c r="L20" i="32"/>
  <c r="L24" i="32"/>
  <c r="N21" i="32"/>
  <c r="P15" i="32"/>
  <c r="P18" i="32"/>
  <c r="P22" i="32"/>
  <c r="R16" i="32"/>
  <c r="R19" i="32"/>
  <c r="R23" i="32"/>
  <c r="U112" i="31"/>
  <c r="X112" i="31" s="1"/>
  <c r="E119" i="31"/>
  <c r="R128" i="31"/>
  <c r="N126" i="31"/>
  <c r="L126" i="31"/>
  <c r="J126" i="31"/>
  <c r="H126" i="31"/>
  <c r="B126" i="31"/>
  <c r="B128" i="31" s="1"/>
  <c r="B553" i="30"/>
  <c r="E120" i="20"/>
  <c r="E117" i="20"/>
  <c r="B129" i="20"/>
  <c r="R52" i="31"/>
  <c r="G113" i="30"/>
  <c r="S113" i="30"/>
  <c r="E24" i="28"/>
  <c r="E121" i="20"/>
  <c r="E125" i="20"/>
  <c r="E126" i="20"/>
  <c r="E124" i="20"/>
  <c r="E123" i="20"/>
  <c r="E122" i="20"/>
  <c r="E118" i="20"/>
  <c r="E119" i="20"/>
  <c r="I23" i="30"/>
  <c r="U66" i="30"/>
  <c r="X66" i="30" s="1"/>
  <c r="C27" i="28" s="1"/>
  <c r="S53" i="30"/>
  <c r="E66" i="30"/>
  <c r="G68" i="30"/>
  <c r="Q113" i="30"/>
  <c r="E125" i="31"/>
  <c r="E124" i="31"/>
  <c r="E122" i="31"/>
  <c r="E120" i="31"/>
  <c r="E117" i="31"/>
  <c r="E123" i="31"/>
  <c r="E121" i="31"/>
  <c r="E118" i="31"/>
  <c r="G23" i="31"/>
  <c r="Q52" i="31"/>
  <c r="M82" i="31"/>
  <c r="U50" i="31"/>
  <c r="X50" i="31" s="1"/>
  <c r="C39" i="28" s="1"/>
  <c r="D28" i="9" s="1"/>
  <c r="U95" i="31"/>
  <c r="X95" i="31" s="1"/>
  <c r="C42" i="28" s="1"/>
  <c r="D32" i="9" s="1"/>
  <c r="G52" i="31"/>
  <c r="O52" i="31"/>
  <c r="Q82" i="31"/>
  <c r="K97" i="31"/>
  <c r="K67" i="31"/>
  <c r="I82" i="31"/>
  <c r="O23" i="31"/>
  <c r="U21" i="31"/>
  <c r="X21" i="31" s="1"/>
  <c r="C37" i="28" s="1"/>
  <c r="Q23" i="31"/>
  <c r="O82" i="31"/>
  <c r="M97" i="31"/>
  <c r="K23" i="31"/>
  <c r="S23" i="31"/>
  <c r="K52" i="31"/>
  <c r="U65" i="31"/>
  <c r="X65" i="31" s="1"/>
  <c r="C40" i="28" s="1"/>
  <c r="D30" i="9" s="1"/>
  <c r="I67" i="31"/>
  <c r="E95" i="31"/>
  <c r="O97" i="31"/>
  <c r="I23" i="31"/>
  <c r="I52" i="31"/>
  <c r="Q67" i="31"/>
  <c r="K82" i="31"/>
  <c r="S82" i="31"/>
  <c r="G97" i="31"/>
  <c r="S67" i="31"/>
  <c r="S97" i="31"/>
  <c r="I97" i="31"/>
  <c r="Q97" i="31"/>
  <c r="M23" i="31"/>
  <c r="E50" i="31"/>
  <c r="M67" i="31"/>
  <c r="U80" i="31"/>
  <c r="X80" i="31" s="1"/>
  <c r="C41" i="28" s="1"/>
  <c r="D31" i="9" s="1"/>
  <c r="G82" i="31"/>
  <c r="Q23" i="30"/>
  <c r="K38" i="30"/>
  <c r="S38" i="30"/>
  <c r="I68" i="30"/>
  <c r="Q68" i="30"/>
  <c r="O53" i="30"/>
  <c r="K68" i="30"/>
  <c r="I113" i="30"/>
  <c r="O113" i="30"/>
  <c r="M113" i="30"/>
  <c r="M23" i="30"/>
  <c r="U36" i="30"/>
  <c r="X36" i="30" s="1"/>
  <c r="C25" i="28" s="1"/>
  <c r="G53" i="30"/>
  <c r="I83" i="30"/>
  <c r="U96" i="30"/>
  <c r="X96" i="30" s="1"/>
  <c r="C29" i="28" s="1"/>
  <c r="I38" i="30"/>
  <c r="Q38" i="30"/>
  <c r="O68" i="30"/>
  <c r="K53" i="30"/>
  <c r="S68" i="30"/>
  <c r="K23" i="30"/>
  <c r="S23" i="30"/>
  <c r="E51" i="30"/>
  <c r="I53" i="30"/>
  <c r="Q53" i="30"/>
  <c r="M68" i="30"/>
  <c r="U81" i="30"/>
  <c r="X81" i="30" s="1"/>
  <c r="C28" i="28" s="1"/>
  <c r="M83" i="30"/>
  <c r="U111" i="30"/>
  <c r="X111" i="30" s="1"/>
  <c r="C30" i="28" s="1"/>
  <c r="M38" i="30"/>
  <c r="E21" i="30"/>
  <c r="E36" i="30"/>
  <c r="U51" i="30"/>
  <c r="X51" i="30" s="1"/>
  <c r="C26" i="28" s="1"/>
  <c r="E81" i="30"/>
  <c r="E96" i="30"/>
  <c r="I98" i="30"/>
  <c r="Q98" i="30"/>
  <c r="E111" i="30"/>
  <c r="G24" i="28"/>
  <c r="F31" i="28" s="1"/>
  <c r="I24" i="28"/>
  <c r="Q83" i="30"/>
  <c r="K113" i="30"/>
  <c r="M98" i="30"/>
  <c r="M52" i="31"/>
  <c r="G67" i="31"/>
  <c r="O67" i="31"/>
  <c r="G38" i="30"/>
  <c r="O38" i="30"/>
  <c r="R83" i="30"/>
  <c r="S83" i="30"/>
  <c r="N83" i="30"/>
  <c r="O83" i="30"/>
  <c r="G23" i="30"/>
  <c r="O23" i="30"/>
  <c r="M53" i="30"/>
  <c r="G83" i="30"/>
  <c r="K83" i="30"/>
  <c r="G98" i="30"/>
  <c r="K98" i="30"/>
  <c r="O98" i="30"/>
  <c r="S98" i="30"/>
  <c r="U110" i="20"/>
  <c r="E110" i="20"/>
  <c r="U109" i="20"/>
  <c r="E109" i="20"/>
  <c r="U108" i="20"/>
  <c r="E108" i="20"/>
  <c r="U107" i="20"/>
  <c r="E107" i="20"/>
  <c r="U106" i="20"/>
  <c r="E106" i="20"/>
  <c r="U105" i="20"/>
  <c r="E105" i="20"/>
  <c r="U104" i="20"/>
  <c r="E104" i="20"/>
  <c r="U103" i="20"/>
  <c r="E103" i="20"/>
  <c r="U102" i="20"/>
  <c r="E102" i="20"/>
  <c r="U101" i="20"/>
  <c r="E101" i="20"/>
  <c r="U95" i="20"/>
  <c r="E95" i="20"/>
  <c r="U94" i="20"/>
  <c r="E94" i="20"/>
  <c r="U93" i="20"/>
  <c r="E93" i="20"/>
  <c r="U92" i="20"/>
  <c r="E92" i="20"/>
  <c r="U91" i="20"/>
  <c r="E91" i="20"/>
  <c r="U90" i="20"/>
  <c r="E90" i="20"/>
  <c r="U89" i="20"/>
  <c r="E89" i="20"/>
  <c r="U88" i="20"/>
  <c r="E88" i="20"/>
  <c r="U87" i="20"/>
  <c r="E87" i="20"/>
  <c r="U86" i="20"/>
  <c r="E86" i="20"/>
  <c r="U80" i="20"/>
  <c r="E80" i="20"/>
  <c r="U79" i="20"/>
  <c r="E79" i="20"/>
  <c r="U78" i="20"/>
  <c r="E78" i="20"/>
  <c r="U77" i="20"/>
  <c r="E77" i="20"/>
  <c r="U76" i="20"/>
  <c r="E76" i="20"/>
  <c r="U75" i="20"/>
  <c r="E75" i="20"/>
  <c r="U74" i="20"/>
  <c r="E74" i="20"/>
  <c r="U73" i="20"/>
  <c r="E73" i="20"/>
  <c r="U72" i="20"/>
  <c r="E72" i="20"/>
  <c r="U71" i="20"/>
  <c r="E71" i="20"/>
  <c r="U65" i="20"/>
  <c r="E65" i="20"/>
  <c r="U64" i="20"/>
  <c r="E64" i="20"/>
  <c r="U63" i="20"/>
  <c r="E63" i="20"/>
  <c r="U62" i="20"/>
  <c r="E62" i="20"/>
  <c r="U61" i="20"/>
  <c r="E61" i="20"/>
  <c r="U60" i="20"/>
  <c r="E60" i="20"/>
  <c r="U59" i="20"/>
  <c r="E59" i="20"/>
  <c r="U58" i="20"/>
  <c r="E58" i="20"/>
  <c r="U57" i="20"/>
  <c r="E57" i="20"/>
  <c r="U56" i="20"/>
  <c r="E56" i="20"/>
  <c r="U50" i="20"/>
  <c r="E50" i="20"/>
  <c r="U49" i="20"/>
  <c r="E49" i="20"/>
  <c r="U48" i="20"/>
  <c r="E48" i="20"/>
  <c r="U47" i="20"/>
  <c r="E47" i="20"/>
  <c r="U46" i="20"/>
  <c r="E46" i="20"/>
  <c r="U45" i="20"/>
  <c r="E45" i="20"/>
  <c r="U44" i="20"/>
  <c r="E44" i="20"/>
  <c r="U43" i="20"/>
  <c r="E43" i="20"/>
  <c r="U42" i="20"/>
  <c r="E42" i="20"/>
  <c r="U41" i="20"/>
  <c r="E41" i="20"/>
  <c r="U35" i="20"/>
  <c r="E35" i="20"/>
  <c r="U34" i="20"/>
  <c r="E34" i="20"/>
  <c r="U33" i="20"/>
  <c r="E33" i="20"/>
  <c r="U32" i="20"/>
  <c r="E32" i="20"/>
  <c r="U31" i="20"/>
  <c r="E31" i="20"/>
  <c r="U30" i="20"/>
  <c r="E30" i="20"/>
  <c r="U29" i="20"/>
  <c r="E29" i="20"/>
  <c r="U28" i="20"/>
  <c r="E28" i="20"/>
  <c r="U27" i="20"/>
  <c r="E27" i="20"/>
  <c r="U26" i="20"/>
  <c r="E26" i="20"/>
  <c r="U20" i="20"/>
  <c r="E20" i="20"/>
  <c r="U19" i="20"/>
  <c r="E19" i="20"/>
  <c r="U18" i="20"/>
  <c r="E18" i="20"/>
  <c r="U17" i="20"/>
  <c r="E17" i="20"/>
  <c r="U16" i="20"/>
  <c r="E16" i="20"/>
  <c r="U15" i="20"/>
  <c r="E15" i="20"/>
  <c r="U14" i="20"/>
  <c r="E14" i="20"/>
  <c r="U13" i="20"/>
  <c r="E13" i="20"/>
  <c r="U12" i="20"/>
  <c r="E12" i="20"/>
  <c r="U11" i="20"/>
  <c r="E11" i="20"/>
  <c r="R21" i="20"/>
  <c r="P21" i="20"/>
  <c r="N21" i="20"/>
  <c r="L21" i="20"/>
  <c r="J21" i="20"/>
  <c r="H21" i="20"/>
  <c r="F23" i="20"/>
  <c r="B21" i="20"/>
  <c r="B23" i="20" s="1"/>
  <c r="E24" i="9"/>
  <c r="E56" i="9" l="1"/>
  <c r="B25" i="32"/>
  <c r="B27" i="32" s="1"/>
  <c r="E54" i="9"/>
  <c r="B44" i="28"/>
  <c r="H31" i="28"/>
  <c r="U121" i="20"/>
  <c r="E55" i="9"/>
  <c r="N28" i="28"/>
  <c r="F21" i="9" s="1"/>
  <c r="N27" i="28"/>
  <c r="F20" i="9" s="1"/>
  <c r="N26" i="28"/>
  <c r="F19" i="9" s="1"/>
  <c r="N24" i="28"/>
  <c r="F17" i="9" s="1"/>
  <c r="N30" i="28"/>
  <c r="F23" i="9" s="1"/>
  <c r="N25" i="28"/>
  <c r="F18" i="9" s="1"/>
  <c r="N29" i="28"/>
  <c r="F22" i="9" s="1"/>
  <c r="N23" i="20"/>
  <c r="N22" i="20"/>
  <c r="J23" i="20"/>
  <c r="J22" i="20"/>
  <c r="R23" i="20"/>
  <c r="R22" i="20"/>
  <c r="L23" i="20"/>
  <c r="L22" i="20"/>
  <c r="H23" i="20"/>
  <c r="H22" i="20"/>
  <c r="P23" i="20"/>
  <c r="P22" i="20"/>
  <c r="R553" i="30"/>
  <c r="R552" i="30"/>
  <c r="P553" i="30"/>
  <c r="P552" i="30"/>
  <c r="N128" i="31"/>
  <c r="N127" i="31"/>
  <c r="N553" i="30"/>
  <c r="N552" i="30"/>
  <c r="L128" i="31"/>
  <c r="L127" i="31"/>
  <c r="L553" i="30"/>
  <c r="L552" i="30"/>
  <c r="J553" i="30"/>
  <c r="J552" i="30"/>
  <c r="J128" i="31"/>
  <c r="J127" i="31"/>
  <c r="H129" i="20"/>
  <c r="H128" i="20"/>
  <c r="H128" i="31"/>
  <c r="H127" i="31"/>
  <c r="H553" i="30"/>
  <c r="H552" i="30"/>
  <c r="U551" i="30"/>
  <c r="X551" i="30" s="1"/>
  <c r="D29" i="9"/>
  <c r="D39" i="28"/>
  <c r="F28" i="9" s="1"/>
  <c r="D27" i="9"/>
  <c r="D37" i="28"/>
  <c r="U113" i="30"/>
  <c r="X113" i="30" s="1"/>
  <c r="U53" i="30"/>
  <c r="X53" i="30" s="1"/>
  <c r="L25" i="32"/>
  <c r="E70" i="9" s="1"/>
  <c r="G26" i="28"/>
  <c r="M553" i="30"/>
  <c r="I553" i="30"/>
  <c r="P25" i="32"/>
  <c r="P27" i="32" s="1"/>
  <c r="H25" i="32"/>
  <c r="E68" i="9" s="1"/>
  <c r="R25" i="32"/>
  <c r="N25" i="32"/>
  <c r="J25" i="32"/>
  <c r="M128" i="31"/>
  <c r="I128" i="31"/>
  <c r="O128" i="31"/>
  <c r="S128" i="31"/>
  <c r="K128" i="31"/>
  <c r="Q553" i="30"/>
  <c r="K553" i="30"/>
  <c r="S553" i="30"/>
  <c r="O553" i="30"/>
  <c r="U23" i="30"/>
  <c r="X23" i="30" s="1"/>
  <c r="U38" i="30"/>
  <c r="X38" i="30" s="1"/>
  <c r="U83" i="30"/>
  <c r="X83" i="30" s="1"/>
  <c r="U68" i="30"/>
  <c r="X68" i="30" s="1"/>
  <c r="I26" i="28"/>
  <c r="U82" i="31"/>
  <c r="X82" i="31" s="1"/>
  <c r="U52" i="31"/>
  <c r="X52" i="31" s="1"/>
  <c r="U97" i="31"/>
  <c r="X97" i="31" s="1"/>
  <c r="U23" i="31"/>
  <c r="X23" i="31" s="1"/>
  <c r="U67" i="31"/>
  <c r="X67" i="31" s="1"/>
  <c r="E26" i="28"/>
  <c r="U98" i="30"/>
  <c r="X98" i="30" s="1"/>
  <c r="O23" i="20"/>
  <c r="U21" i="20"/>
  <c r="G23" i="20"/>
  <c r="I23" i="20"/>
  <c r="E21" i="20"/>
  <c r="K23" i="20"/>
  <c r="Q23" i="20"/>
  <c r="S23" i="20"/>
  <c r="M23" i="20"/>
  <c r="E34" i="9" l="1"/>
  <c r="F27" i="9"/>
  <c r="H27" i="9" s="1"/>
  <c r="E63" i="9"/>
  <c r="G52" i="9" s="1"/>
  <c r="M27" i="28"/>
  <c r="D20" i="9" s="1"/>
  <c r="H20" i="9" s="1"/>
  <c r="M28" i="28"/>
  <c r="D21" i="9" s="1"/>
  <c r="H21" i="9" s="1"/>
  <c r="M30" i="28"/>
  <c r="D23" i="9" s="1"/>
  <c r="H23" i="9" s="1"/>
  <c r="M26" i="28"/>
  <c r="D19" i="9" s="1"/>
  <c r="H19" i="9" s="1"/>
  <c r="M25" i="28"/>
  <c r="D18" i="9" s="1"/>
  <c r="H18" i="9" s="1"/>
  <c r="N31" i="28"/>
  <c r="X21" i="20"/>
  <c r="C10" i="28" s="1"/>
  <c r="B17" i="28" s="1"/>
  <c r="M24" i="28"/>
  <c r="D17" i="9" s="1"/>
  <c r="H17" i="9" s="1"/>
  <c r="E72" i="9"/>
  <c r="L27" i="32"/>
  <c r="H27" i="32"/>
  <c r="M29" i="28"/>
  <c r="D22" i="9" s="1"/>
  <c r="H22" i="9" s="1"/>
  <c r="R27" i="32"/>
  <c r="E73" i="9"/>
  <c r="J27" i="32"/>
  <c r="E69" i="9"/>
  <c r="N27" i="32"/>
  <c r="E71" i="9"/>
  <c r="U23" i="20"/>
  <c r="X23" i="20" s="1"/>
  <c r="L31" i="28" l="1"/>
  <c r="G55" i="9"/>
  <c r="G53" i="9"/>
  <c r="G60" i="9"/>
  <c r="G54" i="9"/>
  <c r="G57" i="9"/>
  <c r="G61" i="9"/>
  <c r="G59" i="9"/>
  <c r="G56" i="9"/>
  <c r="G58" i="9"/>
  <c r="F24" i="9"/>
  <c r="D24" i="9" s="1"/>
  <c r="D41" i="28"/>
  <c r="F31" i="9" s="1"/>
  <c r="H31" i="9" s="1"/>
  <c r="D40" i="28"/>
  <c r="D42" i="28"/>
  <c r="F32" i="9" s="1"/>
  <c r="H32" i="9" s="1"/>
  <c r="F30" i="9" l="1"/>
  <c r="H30" i="9" s="1"/>
  <c r="D44" i="28"/>
  <c r="U126" i="20"/>
  <c r="U125" i="20"/>
  <c r="U124" i="20"/>
  <c r="U123" i="20"/>
  <c r="U119" i="20"/>
  <c r="U122" i="20"/>
  <c r="U120" i="20"/>
  <c r="U118" i="20"/>
  <c r="U117" i="20"/>
  <c r="B36" i="9"/>
  <c r="D36" i="9"/>
  <c r="E36" i="9"/>
  <c r="H36" i="9" l="1"/>
  <c r="I42" i="28" l="1"/>
  <c r="F29" i="9" l="1"/>
  <c r="F34" i="9" l="1"/>
  <c r="D34" i="9" s="1"/>
  <c r="H29" i="9"/>
  <c r="B36" i="20"/>
  <c r="B38" i="20" s="1"/>
  <c r="J10" i="28" l="1"/>
  <c r="F6" i="9" l="1"/>
  <c r="J17" i="28"/>
  <c r="I10" i="28"/>
  <c r="D6" i="9" s="1"/>
  <c r="H6" i="9" l="1"/>
  <c r="B111" i="20"/>
  <c r="B113" i="20" s="1"/>
  <c r="B98" i="20"/>
  <c r="B81" i="20"/>
  <c r="B83" i="20" s="1"/>
  <c r="B66" i="20"/>
  <c r="B68" i="20" s="1"/>
  <c r="B51" i="20"/>
  <c r="B53" i="20" l="1"/>
  <c r="R113" i="20"/>
  <c r="N113" i="20"/>
  <c r="J113" i="20"/>
  <c r="P38" i="20"/>
  <c r="L38" i="20"/>
  <c r="H38" i="20"/>
  <c r="F38" i="20"/>
  <c r="M53" i="20" l="1"/>
  <c r="L53" i="20"/>
  <c r="I68" i="20"/>
  <c r="H68" i="20"/>
  <c r="Q68" i="20"/>
  <c r="P68" i="20"/>
  <c r="M83" i="20"/>
  <c r="L83" i="20"/>
  <c r="K98" i="20"/>
  <c r="J98" i="20"/>
  <c r="S98" i="20"/>
  <c r="R98" i="20"/>
  <c r="G113" i="20"/>
  <c r="F113" i="20"/>
  <c r="G53" i="20"/>
  <c r="F53" i="20"/>
  <c r="O53" i="20"/>
  <c r="N53" i="20"/>
  <c r="K68" i="20"/>
  <c r="J68" i="20"/>
  <c r="S68" i="20"/>
  <c r="R68" i="20"/>
  <c r="G83" i="20"/>
  <c r="F83" i="20"/>
  <c r="O83" i="20"/>
  <c r="N83" i="20"/>
  <c r="M98" i="20"/>
  <c r="L98" i="20"/>
  <c r="I113" i="20"/>
  <c r="H113" i="20"/>
  <c r="Q113" i="20"/>
  <c r="P113" i="20"/>
  <c r="K38" i="20"/>
  <c r="J38" i="20"/>
  <c r="S38" i="20"/>
  <c r="R38" i="20"/>
  <c r="I53" i="20"/>
  <c r="H53" i="20"/>
  <c r="Q53" i="20"/>
  <c r="P53" i="20"/>
  <c r="M68" i="20"/>
  <c r="L68" i="20"/>
  <c r="I83" i="20"/>
  <c r="H83" i="20"/>
  <c r="Q83" i="20"/>
  <c r="P83" i="20"/>
  <c r="G98" i="20"/>
  <c r="F98" i="20"/>
  <c r="U98" i="20" s="1"/>
  <c r="X98" i="20" s="1"/>
  <c r="O98" i="20"/>
  <c r="N98" i="20"/>
  <c r="O38" i="20"/>
  <c r="N38" i="20"/>
  <c r="K53" i="20"/>
  <c r="J53" i="20"/>
  <c r="S53" i="20"/>
  <c r="R53" i="20"/>
  <c r="G68" i="20"/>
  <c r="F68" i="20"/>
  <c r="O68" i="20"/>
  <c r="N68" i="20"/>
  <c r="K83" i="20"/>
  <c r="J83" i="20"/>
  <c r="S83" i="20"/>
  <c r="R83" i="20"/>
  <c r="I98" i="20"/>
  <c r="H98" i="20"/>
  <c r="Q98" i="20"/>
  <c r="P98" i="20"/>
  <c r="M113" i="20"/>
  <c r="L113" i="20"/>
  <c r="I38" i="20"/>
  <c r="Q38" i="20"/>
  <c r="O113" i="20"/>
  <c r="M38" i="20"/>
  <c r="K113" i="20"/>
  <c r="S113" i="20"/>
  <c r="G38" i="20"/>
  <c r="U36" i="20"/>
  <c r="E111" i="20"/>
  <c r="E66" i="20"/>
  <c r="E36" i="20"/>
  <c r="U111" i="20"/>
  <c r="U66" i="20"/>
  <c r="E81" i="20"/>
  <c r="U81" i="20"/>
  <c r="E51" i="20"/>
  <c r="U96" i="20"/>
  <c r="X96" i="20" s="1"/>
  <c r="C15" i="28" s="1"/>
  <c r="J15" i="28" s="1"/>
  <c r="I15" i="28" s="1"/>
  <c r="D11" i="9" s="1"/>
  <c r="U51" i="20"/>
  <c r="E96" i="20"/>
  <c r="U83" i="20" l="1"/>
  <c r="X83" i="20" s="1"/>
  <c r="U38" i="20"/>
  <c r="X38" i="20" s="1"/>
  <c r="U68" i="20"/>
  <c r="X68" i="20" s="1"/>
  <c r="U53" i="20"/>
  <c r="X53" i="20" s="1"/>
  <c r="U113" i="20"/>
  <c r="X113" i="20" s="1"/>
  <c r="X36" i="20"/>
  <c r="X51" i="20"/>
  <c r="X66" i="20"/>
  <c r="F11" i="9" l="1"/>
  <c r="C16" i="28"/>
  <c r="C14" i="28"/>
  <c r="C13" i="28"/>
  <c r="C12" i="28"/>
  <c r="C11" i="28"/>
  <c r="J14" i="28" l="1"/>
  <c r="F10" i="9" s="1"/>
  <c r="J13" i="28"/>
  <c r="F9" i="9" s="1"/>
  <c r="J12" i="28"/>
  <c r="F8" i="9" s="1"/>
  <c r="J11" i="28"/>
  <c r="F7" i="9" s="1"/>
  <c r="H11" i="9"/>
  <c r="J16" i="28"/>
  <c r="F12" i="9" s="1"/>
  <c r="I14" i="28" l="1"/>
  <c r="D10" i="9" s="1"/>
  <c r="H10" i="9" s="1"/>
  <c r="I13" i="28"/>
  <c r="I12" i="28"/>
  <c r="I11" i="28"/>
  <c r="D7" i="9" s="1"/>
  <c r="H7" i="9" s="1"/>
  <c r="I16" i="28"/>
  <c r="H12" i="9" s="1"/>
  <c r="D9" i="9" l="1"/>
  <c r="H9" i="9" s="1"/>
  <c r="D8" i="9"/>
  <c r="H8" i="9" s="1"/>
  <c r="F13" i="9"/>
  <c r="D13" i="9" l="1"/>
  <c r="E127" i="20" l="1"/>
  <c r="F129" i="20" l="1"/>
  <c r="G553" i="30"/>
  <c r="E116" i="31" l="1"/>
  <c r="E126" i="31" s="1"/>
  <c r="F126" i="31"/>
  <c r="F127" i="31" l="1"/>
  <c r="F128" i="31"/>
  <c r="U128" i="31" s="1"/>
  <c r="X128" i="31" s="1"/>
  <c r="G27" i="32"/>
  <c r="H26" i="32" l="1"/>
  <c r="I129" i="20"/>
  <c r="F68" i="9" l="1"/>
  <c r="I27" i="32"/>
  <c r="D68" i="9" l="1"/>
  <c r="H68" i="9" s="1"/>
  <c r="K129" i="20"/>
  <c r="J128" i="20"/>
  <c r="J26" i="32" s="1"/>
  <c r="F69" i="9" l="1"/>
  <c r="K27" i="32"/>
  <c r="D69" i="9" l="1"/>
  <c r="H69" i="9" s="1"/>
  <c r="M129" i="20"/>
  <c r="L128" i="20"/>
  <c r="L26" i="32" s="1"/>
  <c r="F70" i="9" s="1"/>
  <c r="D70" i="9" l="1"/>
  <c r="H70" i="9" s="1"/>
  <c r="M27" i="32"/>
  <c r="O129" i="20"/>
  <c r="N128" i="20"/>
  <c r="N26" i="32" s="1"/>
  <c r="F71" i="9" s="1"/>
  <c r="D71" i="9" l="1"/>
  <c r="H71" i="9" s="1"/>
  <c r="O27" i="32"/>
  <c r="P26" i="32"/>
  <c r="Q129" i="20"/>
  <c r="Q27" i="32" l="1"/>
  <c r="F72" i="9"/>
  <c r="D72" i="9" l="1"/>
  <c r="H72" i="9" s="1"/>
  <c r="S129" i="20"/>
  <c r="U129" i="20" s="1"/>
  <c r="X129" i="20" s="1"/>
  <c r="R128" i="20"/>
  <c r="R26" i="32" s="1"/>
  <c r="S27" i="32" s="1"/>
  <c r="F73" i="9" l="1"/>
  <c r="D73" i="9" l="1"/>
  <c r="H73" i="9" s="1"/>
  <c r="F17" i="32"/>
  <c r="E17" i="32" s="1"/>
  <c r="F23" i="32"/>
  <c r="E23" i="32" s="1"/>
  <c r="F20" i="32"/>
  <c r="E20" i="32" s="1"/>
  <c r="F16" i="32"/>
  <c r="E16" i="32" s="1"/>
  <c r="F18" i="32"/>
  <c r="E18" i="32" s="1"/>
  <c r="F21" i="32"/>
  <c r="E21" i="32" s="1"/>
  <c r="F24" i="32"/>
  <c r="E24" i="32" s="1"/>
  <c r="F19" i="32"/>
  <c r="E19" i="32" s="1"/>
  <c r="F22" i="32"/>
  <c r="E22" i="32" s="1"/>
  <c r="E549" i="30"/>
  <c r="E546" i="30"/>
  <c r="E542" i="30"/>
  <c r="E544" i="30"/>
  <c r="E547" i="30"/>
  <c r="E550" i="30"/>
  <c r="E545" i="30"/>
  <c r="E548" i="30"/>
  <c r="E543" i="30"/>
  <c r="F15" i="32"/>
  <c r="E15" i="32" s="1"/>
  <c r="E541" i="30"/>
  <c r="U553" i="30"/>
  <c r="X553" i="30" s="1"/>
  <c r="E551" i="30" l="1"/>
  <c r="E25" i="32"/>
  <c r="F26" i="32"/>
  <c r="F67" i="9" s="1"/>
  <c r="F75" i="9" s="1"/>
  <c r="F25" i="32"/>
  <c r="E67" i="9" l="1"/>
  <c r="F27" i="32"/>
  <c r="U27" i="32" s="1"/>
  <c r="X27" i="32" s="1"/>
  <c r="D67" i="9" l="1"/>
  <c r="H67" i="9" s="1"/>
  <c r="E75" i="9"/>
  <c r="D75" i="9" s="1"/>
  <c r="G67" i="9" l="1"/>
  <c r="G73" i="9"/>
  <c r="G70" i="9"/>
  <c r="G71" i="9"/>
  <c r="G68" i="9"/>
  <c r="G72" i="9"/>
  <c r="G69" i="9"/>
  <c r="X120" i="20" l="1"/>
  <c r="U24" i="32"/>
  <c r="F61" i="9" s="1"/>
  <c r="D61" i="9" s="1"/>
  <c r="U19" i="32"/>
  <c r="F56" i="9" s="1"/>
  <c r="D56" i="9" s="1"/>
  <c r="U22" i="32"/>
  <c r="F59" i="9" s="1"/>
  <c r="D59" i="9" s="1"/>
  <c r="U16" i="32"/>
  <c r="U18" i="32"/>
  <c r="U21" i="32"/>
  <c r="F58" i="9" s="1"/>
  <c r="D58" i="9" s="1"/>
  <c r="U23" i="32"/>
  <c r="F60" i="9" s="1"/>
  <c r="D60" i="9" s="1"/>
  <c r="U17" i="32"/>
  <c r="F54" i="9" s="1"/>
  <c r="D54" i="9" s="1"/>
  <c r="U127" i="20"/>
  <c r="X127" i="20" s="1"/>
  <c r="U20" i="32"/>
  <c r="F57" i="9" s="1"/>
  <c r="D57" i="9" s="1"/>
  <c r="X18" i="32" l="1"/>
  <c r="J39" i="28" s="1"/>
  <c r="L39" i="28" s="1"/>
  <c r="F53" i="9"/>
  <c r="F55" i="9"/>
  <c r="D55" i="9" s="1"/>
  <c r="J41" i="28" l="1"/>
  <c r="L41" i="28" s="1"/>
  <c r="J40" i="28"/>
  <c r="L40" i="28" s="1"/>
  <c r="D53" i="9"/>
  <c r="U126" i="31"/>
  <c r="X126" i="31" s="1"/>
  <c r="U15" i="32"/>
  <c r="F52" i="9" s="1"/>
  <c r="L42" i="28" l="1"/>
  <c r="F40" i="9" s="1"/>
  <c r="F41" i="9" s="1"/>
  <c r="F43" i="9" s="1"/>
  <c r="H44" i="9" s="1"/>
  <c r="H75" i="9" s="1"/>
  <c r="D52" i="9"/>
  <c r="F63" i="9"/>
  <c r="U25" i="32"/>
  <c r="X25" i="32" s="1"/>
  <c r="D63" i="9" l="1"/>
  <c r="H63" i="9"/>
  <c r="F44" i="9"/>
  <c r="F45" i="9" s="1"/>
  <c r="F46" i="9" s="1"/>
  <c r="F47" i="9" s="1"/>
  <c r="H47" i="9" s="1"/>
</calcChain>
</file>

<file path=xl/sharedStrings.xml><?xml version="1.0" encoding="utf-8"?>
<sst xmlns="http://schemas.openxmlformats.org/spreadsheetml/2006/main" count="1716" uniqueCount="245">
  <si>
    <t>Rabais</t>
  </si>
  <si>
    <t>TVA</t>
  </si>
  <si>
    <t>Administration</t>
  </si>
  <si>
    <t>Dessinateur(s)</t>
  </si>
  <si>
    <t>Phase partielle</t>
  </si>
  <si>
    <t>Honoraires (CHF)</t>
  </si>
  <si>
    <t>Projet de l’ouvrage</t>
  </si>
  <si>
    <t>Nombre d’heures</t>
  </si>
  <si>
    <t>Mise en service, documentation</t>
  </si>
  <si>
    <t>Domaine technique</t>
  </si>
  <si>
    <t>Catégorie A</t>
  </si>
  <si>
    <t>Catégorie B</t>
  </si>
  <si>
    <t>Catégorie C</t>
  </si>
  <si>
    <t>Catégorie D</t>
  </si>
  <si>
    <t>Catégorie E</t>
  </si>
  <si>
    <t>Catégorie F</t>
  </si>
  <si>
    <t>Catégorie G</t>
  </si>
  <si>
    <t>Phase 31 – Avant-Projet</t>
  </si>
  <si>
    <t xml:space="preserve">Total offre phase 32 : </t>
  </si>
  <si>
    <t xml:space="preserve">Total offre phase 33 : </t>
  </si>
  <si>
    <t xml:space="preserve">Total offre phase 41 : </t>
  </si>
  <si>
    <t xml:space="preserve">Total offre phase 51 : </t>
  </si>
  <si>
    <t>Travail de nuit / jours fériés / dimanche</t>
  </si>
  <si>
    <t>Appel d'offres</t>
  </si>
  <si>
    <t>Projet d'exécution</t>
  </si>
  <si>
    <t xml:space="preserve">Total plus-value Travail de nuit / jours fériés / dimanche: </t>
  </si>
  <si>
    <t>Autres</t>
  </si>
  <si>
    <t>Avant-projet</t>
  </si>
  <si>
    <t>Date, lieu et signature du soumissionnaire :</t>
  </si>
  <si>
    <t>Plus-value pour travail de nuit, dimanche et jour férié</t>
  </si>
  <si>
    <t>Phase 32 – Projet de l'ouvrage</t>
  </si>
  <si>
    <t>2. Ventilation des heures par catégorie SIA et tarifs horaires</t>
  </si>
  <si>
    <t>Nombre d’heures total</t>
  </si>
  <si>
    <t>Solde des heures à ventiler</t>
  </si>
  <si>
    <t>Montant CHF (HT)</t>
  </si>
  <si>
    <t>Heures</t>
  </si>
  <si>
    <t>Tarif horaire</t>
  </si>
  <si>
    <t>Phase 33 – Approbation des plans</t>
  </si>
  <si>
    <t>Phase 41 – Appels d'offres</t>
  </si>
  <si>
    <t>Phase 51 – Projet d'exécution</t>
  </si>
  <si>
    <t>Phase 53 – Mise en service</t>
  </si>
  <si>
    <t xml:space="preserve">Total offre phase 53 : </t>
  </si>
  <si>
    <t>Directeur de projet adjoint (DGP)</t>
  </si>
  <si>
    <t>&gt;</t>
  </si>
  <si>
    <t>THM :</t>
  </si>
  <si>
    <t>Dossier PAP - Approbation des plans</t>
  </si>
  <si>
    <t>TOTAL TTC</t>
  </si>
  <si>
    <t>* Taux horaire moyen pondéré (THMP) :  le THMP se calcule en prenant les taux horaires des différentes personnes impliquées dans la phase concernée multiplié par le nombre d’heures qu’elles réalisent divisé par le nombre d’heures total.</t>
  </si>
  <si>
    <t>Ingénieur civil</t>
  </si>
  <si>
    <t>Junior</t>
  </si>
  <si>
    <t>Prestations optionnelles</t>
  </si>
  <si>
    <t>Total offre phase 32 avec rabais</t>
  </si>
  <si>
    <t>Total offre phase 31 avec rabais</t>
  </si>
  <si>
    <t xml:space="preserve">Total offre phase 31 : </t>
  </si>
  <si>
    <t>Total offre phase 33 avec rabais</t>
  </si>
  <si>
    <t>Total offre phase 53 avec rabais</t>
  </si>
  <si>
    <t>Total offre phase 51 avec rabais</t>
  </si>
  <si>
    <t>Total offre phase 41 avec rabais</t>
  </si>
  <si>
    <t xml:space="preserve">Total  après rabais </t>
  </si>
  <si>
    <t>Total offre avec rabais</t>
  </si>
  <si>
    <t>Cellules à compléter par les soumissionnaires</t>
  </si>
  <si>
    <t>Les cellules sont correctement renseignées si plus aucune cellule rouge ne subsiste</t>
  </si>
  <si>
    <t>Le nombre d'heures du total doit être égal à celui de l'estimation tarif coût + temps :</t>
  </si>
  <si>
    <t>TOTAL (Hors travaux de nuit)</t>
  </si>
  <si>
    <t>Total offre (hors travaux de nuit) :</t>
  </si>
  <si>
    <t>Honoraires (CHF HAT y compris rabais)</t>
  </si>
  <si>
    <t>Honoraires (CHF HT y compris rabais)</t>
  </si>
  <si>
    <t>Taux horaire moyen pondéré* (avant rabais)</t>
  </si>
  <si>
    <t>Taux horaire moyen pondéré (CHF HT y compris rabais)</t>
  </si>
  <si>
    <t>Marge indicative</t>
  </si>
  <si>
    <t>Chef de projet adjoint/supléant</t>
  </si>
  <si>
    <t>Chef de projet adjoint/suppléant</t>
  </si>
  <si>
    <t>Le nombre d'heures de la phase 52 (DLT) doit être égal à celui de l'estimation tarif temps :</t>
  </si>
  <si>
    <t>Nombre de dossiers</t>
  </si>
  <si>
    <t>Prix unitaire</t>
  </si>
  <si>
    <t>Impression de 15 dossiers PAP complets (GC+Techfer)</t>
  </si>
  <si>
    <t>Le montant est plafonné par prestation. La rémunération se fera selon le temps effectif avec rapports d'activité</t>
  </si>
  <si>
    <t>Le nombre d'heures prestations dossier PAP doit être égal à celui de l'estimation tarif temps :</t>
  </si>
  <si>
    <t>TOTAL (hors travaux de nuit et hors reproduction)</t>
  </si>
  <si>
    <t>Responsable structure</t>
  </si>
  <si>
    <t>Catégorie SIA</t>
  </si>
  <si>
    <t>1. Ventilation des heures par domaine</t>
  </si>
  <si>
    <t>Accompagnement MO pour assemblage dossier PAP complet</t>
  </si>
  <si>
    <t>Délimitation et dénomination des parties de projet ouvrages</t>
  </si>
  <si>
    <t>THM (CHF/h, HT)</t>
  </si>
  <si>
    <t>Heures estimées CFF</t>
  </si>
  <si>
    <t>Le tarif horaire moyen est issu de l'onglet (3)</t>
  </si>
  <si>
    <r>
      <t xml:space="preserve">Géomatique
</t>
    </r>
    <r>
      <rPr>
        <i/>
        <sz val="10"/>
        <rFont val="Arial"/>
        <family val="2"/>
      </rPr>
      <t>calcul de soutènement de voies provisoires, contrôle des travaux sur place et suivi des déformations</t>
    </r>
  </si>
  <si>
    <r>
      <t xml:space="preserve">Vérification des structures et installations provisoires
</t>
    </r>
    <r>
      <rPr>
        <i/>
        <sz val="10"/>
        <rFont val="Arial"/>
        <family val="2"/>
      </rPr>
      <t>(moyens de levage, structures provisoires et autres dispositifs spécifiques proposés par l'entreprise)</t>
    </r>
  </si>
  <si>
    <r>
      <t xml:space="preserve">Correction et mise à jour du dossier PAP 
</t>
    </r>
    <r>
      <rPr>
        <i/>
        <sz val="10"/>
        <rFont val="Arial"/>
        <family val="2"/>
      </rPr>
      <t>suite éventuelles charges OFT</t>
    </r>
  </si>
  <si>
    <t>Prestation de base calculée selon prix unitaire (nombre imposé par CFF)</t>
  </si>
  <si>
    <t>Prestations optionnelles calculées au tarif temps (heures imposées par CFF)</t>
  </si>
  <si>
    <t>Le nombre d'heures de la phase 31 doit être égal à celui de l'estimation tarif temps :</t>
  </si>
  <si>
    <t>Total</t>
  </si>
  <si>
    <t>TOTAL CHF (HT)</t>
  </si>
  <si>
    <t>Le nombre d'heures de la phase 32 doit être égal à celui de l'estimation tarif temps :</t>
  </si>
  <si>
    <t>Le nombre d'heures de la phase 33 doit être égal à celui de l'estimation tarif temps :</t>
  </si>
  <si>
    <t>Le nombre d'heures de la phase 41 doit être égal à celui de l'estimation tarif temps :</t>
  </si>
  <si>
    <t>Le nombre d'heures de la phase 51 doit être égal à celui de l'estimation tarif temps :</t>
  </si>
  <si>
    <t>Le nombre d'heures de la phase 53 doit être égal à celui de l'estimation tarif temps :</t>
  </si>
  <si>
    <t>Total offre phase 52 (DLT) avec rabais</t>
  </si>
  <si>
    <t xml:space="preserve">Total offre phase 52 (DLT) : </t>
  </si>
  <si>
    <t xml:space="preserve">Total offre assemblage dossier PAP : </t>
  </si>
  <si>
    <t xml:space="preserve">Correction et mise à jour du dossier PAP </t>
  </si>
  <si>
    <t xml:space="preserve">Total offre correction dossier PAP : </t>
  </si>
  <si>
    <t>Total offre prestation  correction dossier PAP avec rabais</t>
  </si>
  <si>
    <t>Total offre prestation assemblage dossier PAP avec rabais</t>
  </si>
  <si>
    <t>Vérification des structures et installations provisoires</t>
  </si>
  <si>
    <t xml:space="preserve">Total offre vérification structure : </t>
  </si>
  <si>
    <t>Le nombre d'heures prestations vérif. Struc. doit être égal à celui de l'estimation tarif temps :</t>
  </si>
  <si>
    <t>Total offre prestation vérification structure avec rabais</t>
  </si>
  <si>
    <t>Géomatique</t>
  </si>
  <si>
    <t xml:space="preserve">Total offre géomatique : </t>
  </si>
  <si>
    <t>Le nombre d'heures prestations géomatique doit être égal à celui de l'estimation tarif temps :</t>
  </si>
  <si>
    <t>Total offre prestation géomatiques avec rabais</t>
  </si>
  <si>
    <t>Réalisation (DLT)</t>
  </si>
  <si>
    <t>Total partiel 1 – base tarif temps</t>
  </si>
  <si>
    <t>Total partiel 2 – base tarif temps</t>
  </si>
  <si>
    <t>Honoraires pour toutes les prestations (base + options)</t>
  </si>
  <si>
    <t>Récapitulatif (base + options) par domaine technique</t>
  </si>
  <si>
    <t>Récapitulatif (base + options) par catégorie SIA</t>
  </si>
  <si>
    <t>Coordination avec services SNCF</t>
  </si>
  <si>
    <t>Responsable de la direction locale des travaux (DLT structure)</t>
  </si>
  <si>
    <t>Responsable de la direction locale des travaux (DLT GC)</t>
  </si>
  <si>
    <t>Prestations GC calculées au tarif temps (heures calculées par les soumissionnaires)</t>
  </si>
  <si>
    <t>Prestations OA calculées au tarif temps (heures calculées par les soumissionnaires)</t>
  </si>
  <si>
    <t>Coordination avec SNCF</t>
  </si>
  <si>
    <t xml:space="preserve">Total offre Coordination avec SNCF : </t>
  </si>
  <si>
    <t>Total offre prestation Coordination SNCF avec rabais</t>
  </si>
  <si>
    <t>Prestations GC</t>
  </si>
  <si>
    <t>Prestations de base GC</t>
  </si>
  <si>
    <t>Prestations de base OA</t>
  </si>
  <si>
    <t>Total partiel 3 – base tarif temps</t>
  </si>
  <si>
    <t>Total partiel 4 – base sur prix unitaire</t>
  </si>
  <si>
    <t>THM DLT CHF (HT)</t>
  </si>
  <si>
    <t>Plus-value sur le tarif horaire</t>
  </si>
  <si>
    <t>Exécution de l’ouvrage / Direction locale des travaux  - travail de nuit 21h00  – 06H00</t>
  </si>
  <si>
    <t>Exécution de l’ouvrage / Direction locale des travaux  - travail du dimanche</t>
  </si>
  <si>
    <t xml:space="preserve">Exécution de l’ouvrage / Direction locale des travaux  - travail jour férié </t>
  </si>
  <si>
    <t>Prestation OA</t>
  </si>
  <si>
    <t>Prestations diverses calculées au tarif temps (heures imposées par CFF)</t>
  </si>
  <si>
    <t>Prestations diverses</t>
  </si>
  <si>
    <t>TOTAL GC (Hors travaux de nuit)</t>
  </si>
  <si>
    <t>TOTAL DIV (Hors travaux de nuit)</t>
  </si>
  <si>
    <t>TOTAL OA (Hors travaux de nuit)</t>
  </si>
  <si>
    <t>Le tarif horaire moyen est issu de l'onglet (3.1)</t>
  </si>
  <si>
    <t>Le tarif horaire moyen est issu de l'onglet (3.2)</t>
  </si>
  <si>
    <t>Le nombre d'heures prestations coord.SNCF doit être égal à celui de l'estimation tarif temps :</t>
  </si>
  <si>
    <r>
      <t xml:space="preserve">Accompagnement du MO 
</t>
    </r>
    <r>
      <rPr>
        <i/>
        <sz val="10"/>
        <rFont val="Arial"/>
        <family val="2"/>
      </rPr>
      <t>Appel d'offres, présentations, rapports</t>
    </r>
  </si>
  <si>
    <t>Accompagnement MO AO, présentations, rapports</t>
  </si>
  <si>
    <t xml:space="preserve">Total offre accompagnement MO AO, présentations, raports : </t>
  </si>
  <si>
    <t>Le nombre d'heures prestations accomp. MO doit être égal à celui de l'estimation tarif temps :</t>
  </si>
  <si>
    <t>Accompagnement MO AO, présentations</t>
  </si>
  <si>
    <t xml:space="preserve">Total partiel 5 - options de plus-value tarif temps </t>
  </si>
  <si>
    <t>unité</t>
  </si>
  <si>
    <t>Impression A4 noir et blanc</t>
  </si>
  <si>
    <t>Impression A3 noir et blanc</t>
  </si>
  <si>
    <t>Impression noir et blanc au m2</t>
  </si>
  <si>
    <t>Impression couleur au m2</t>
  </si>
  <si>
    <t>Impression A3 couleur</t>
  </si>
  <si>
    <t>Impression A4 couleur</t>
  </si>
  <si>
    <t>m2</t>
  </si>
  <si>
    <t xml:space="preserve">Le temps passé pour impression, reliure, mise en boite et etiquettage doit être compris dans le prix unitaire </t>
  </si>
  <si>
    <t>Prestations optionnelles à l'untié sans estimation du nombre d'unité</t>
  </si>
  <si>
    <t>Prix unitaire (CHF HT)</t>
  </si>
  <si>
    <t>Tarif horaire par catégorie SIA</t>
  </si>
  <si>
    <t>Responsable de la direction locale des travaux (DLT Structure)</t>
  </si>
  <si>
    <t>THM DLT</t>
  </si>
  <si>
    <t>Le tarif horaire moyen est issu de l'onglet (3.4)</t>
  </si>
  <si>
    <t>Ce montant sera utilisé pour l'évaluation du critère A4</t>
  </si>
  <si>
    <t>Nombre d'heures utilisées pour lévaluation du critère A3</t>
  </si>
  <si>
    <t>NE PAS IMPRIMER CETTE COLONNE</t>
  </si>
  <si>
    <t>Informations de cette colonne Excel ''H'' à titre informatif (vérification de formules et indications sur les montant évalués)</t>
  </si>
  <si>
    <t>Autres 1</t>
  </si>
  <si>
    <t>Autres 2</t>
  </si>
  <si>
    <t>Part en % du nombre d'heures sur le total d'heures</t>
  </si>
  <si>
    <t>J6 Informations et justifications sur les heures de prestations prévues par phase et par personne engagée sur le mandat (document C1)</t>
  </si>
  <si>
    <t>J6.1 Justification détaillée du calcul du nombre d’heures prévues par personne clé /phase d’étude, de leur répartition et de leur adéquation avec  le mandat.</t>
  </si>
  <si>
    <t>Une page A4 maximum</t>
  </si>
  <si>
    <t>Chef de projet et responsable GC</t>
  </si>
  <si>
    <t>Ingénieur(s) civil(s)</t>
  </si>
  <si>
    <t>Si une cellule orange s'affiche, le soumissionnaire doit justifier l'écart avec la marge indicative dans l'onglet (6)</t>
  </si>
  <si>
    <t>Prestations de base divers</t>
  </si>
  <si>
    <t>Cellule à compléter par les soumissionnaires</t>
  </si>
  <si>
    <t>Phase 52 – Réalisation (DLT) (heures imposées par CFF)</t>
  </si>
  <si>
    <t>1. Ventilation des heures par domaine (imposée par CFF)</t>
  </si>
  <si>
    <t>Passer à la ligne (Alt + Enter)</t>
  </si>
  <si>
    <t>Renouvellement intégral de la ligne de Mandement - Lot C Maintien de la substance Satigny – Vernier – Meyrin Cargo
Appel d'offres pour les prestations de planificateur GC et Structure</t>
  </si>
  <si>
    <t>Renouvellement intégral de la ligne de Mandement - Lot C Maintien de la substance Satigny – Vernier – Meyrin Cargo
Appel d'offres pour les prestations de planificateur GC et structure</t>
  </si>
  <si>
    <t>Se référer au chapitre 1.5 du document B1</t>
  </si>
  <si>
    <t>OA 1</t>
  </si>
  <si>
    <t>OA 2</t>
  </si>
  <si>
    <t>OA 3</t>
  </si>
  <si>
    <t>OA 4</t>
  </si>
  <si>
    <t>OA 5</t>
  </si>
  <si>
    <t>Coordination avec services Voie Verte</t>
  </si>
  <si>
    <t>Coordination avec voie verte</t>
  </si>
  <si>
    <t xml:space="preserve">Coordination avec Voie Verte </t>
  </si>
  <si>
    <t>Justificatif en cas d'écart avec la marge indicative (si cellules en orange dans les onglets 4.1 à 4.4)</t>
  </si>
  <si>
    <t>Total offre prestation Coordination Voie Verte avec rabais</t>
  </si>
  <si>
    <t xml:space="preserve">Total offre Coordination avec Voie Verte  : </t>
  </si>
  <si>
    <t>Le nombre d'heures prestations coord.voie verte doit être égal à celui de l'estimation tarif temps :</t>
  </si>
  <si>
    <t>GC1 à 3</t>
  </si>
  <si>
    <t>GC 1 à 3 - Phase 31 – Avant-Projet</t>
  </si>
  <si>
    <t>GC 1 à 3  - Phase 32 – Projet de l'ouvrage</t>
  </si>
  <si>
    <t>GC 1 à 3 - Phase 33 – Approbation des plans</t>
  </si>
  <si>
    <t>GC 1 à 3 - Phase 41 – Appels d'offres</t>
  </si>
  <si>
    <t>GC 1 à 3  - Phase 51 – Projet d'exécution</t>
  </si>
  <si>
    <t>GC 1 à 3  - Phase 52 – Réalisation (DLT)</t>
  </si>
  <si>
    <t>GC 1 à 3  - Phase 53 – Mise en service</t>
  </si>
  <si>
    <t>OA 1 - Phase 31 – Avant-Projet</t>
  </si>
  <si>
    <t>OA 1  - Phase 32 – Projet de l'ouvrage</t>
  </si>
  <si>
    <t>OA 1  - Phase 33 – Approbation des plans</t>
  </si>
  <si>
    <t>OA 1 - Phase 41 – Appels d'offres</t>
  </si>
  <si>
    <t>OA 1  - Phase 52 – Réalisation (DLT)</t>
  </si>
  <si>
    <t>OA 1  - Phase 53 – Mise en service</t>
  </si>
  <si>
    <t>OA 2 - Phase 31 – Avant-Projet</t>
  </si>
  <si>
    <t>OA 2 - Phase 32 – Projet de l'ouvrage</t>
  </si>
  <si>
    <t>OA 2 - Phase 33 – Approbation des plans</t>
  </si>
  <si>
    <t>OA 2 - Phase 41 – Appels d'offres</t>
  </si>
  <si>
    <t>OA 2 - Phase 51 – Projet d'exécution</t>
  </si>
  <si>
    <t>OA 2 - Phase 52 – Réalisation (DLT)</t>
  </si>
  <si>
    <t>OA 2 - Phase 53 – Mise en service</t>
  </si>
  <si>
    <t>OA 3 - Phase 31 – Avant-Projet</t>
  </si>
  <si>
    <t>OA 3  - Phase 32 – Projet de l'ouvrage</t>
  </si>
  <si>
    <t>OA 3  - Phase 33 – Approbation des plans</t>
  </si>
  <si>
    <t>OA 3 - Phase 41 – Appels d'offres</t>
  </si>
  <si>
    <t>OA 3 - Phase 51 – Projet d'exécution</t>
  </si>
  <si>
    <t>OA 3  - Phase 52 – Réalisation (DLT)</t>
  </si>
  <si>
    <t>OA 3  - Phase 53 – Mise en service</t>
  </si>
  <si>
    <t>OA 4 - Phase 31 – Avant-Projet</t>
  </si>
  <si>
    <t>OA 4 - Phase 32 – Projet de l'ouvrage</t>
  </si>
  <si>
    <t>OA 4 - Phase 33 – Approbation des plans</t>
  </si>
  <si>
    <t>OA 4 - Phase 41 – Appels d'offres</t>
  </si>
  <si>
    <t>OA 4 - Phase 51 – Projet d'exécution</t>
  </si>
  <si>
    <t>OA 4 - Phase 52 – Réalisation (DLT)</t>
  </si>
  <si>
    <t>OA 4 - Phase 53 – Mise en service</t>
  </si>
  <si>
    <t>OA 5 - Phase 31 – Avant-Projet</t>
  </si>
  <si>
    <t>OA 5 - Phase 32 – Projet de l'ouvrage</t>
  </si>
  <si>
    <t>OA 5 - Phase 33 – Approbation des plans</t>
  </si>
  <si>
    <t>OA 5 - Phase 41 – Appels d'offres</t>
  </si>
  <si>
    <t>OA 5 - Phase 51 – Projet d'exécution</t>
  </si>
  <si>
    <t>OA 5 - Phase 52 – Réalisation (DLT)</t>
  </si>
  <si>
    <t>OA 5 - Phase 53 – Mise en service</t>
  </si>
  <si>
    <t>OA 1  - Phase 51 – Projet d'exécution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</si>
</sst>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quot;CHF&quot;\ * #,##0.00_ ;_ &quot;CHF&quot;\ * \-#,##0.00_ ;_ &quot;CHF&quot;\ * &quot;-&quot;??_ ;_ @_ "/>
    <numFmt numFmtId="165" formatCode="_ * #,##0.00_ ;_ * \-#,##0.00_ ;_ * &quot;-&quot;??_ ;_ @_ "/>
    <numFmt numFmtId="166" formatCode="_-* #,##0.00\ _f_r_._-;\-* #,##0.00\ _f_r_._-;_-* &quot;-&quot;??\ _f_r_._-;_-@_-"/>
    <numFmt numFmtId="167" formatCode="#,##0.00\ &quot;fr.&quot;"/>
    <numFmt numFmtId="168" formatCode="_ &quot;SFr.&quot;\ * #,##0.00_ ;_ &quot;SFr.&quot;\ * \-#,##0.00_ ;_ &quot;SFr.&quot;\ * &quot;-&quot;??_ ;_ @_ "/>
    <numFmt numFmtId="169" formatCode="0.0%"/>
    <numFmt numFmtId="170" formatCode="&quot;fr.&quot;\ #,##0.00"/>
    <numFmt numFmtId="171" formatCode="#,##0.0"/>
    <numFmt numFmtId="172" formatCode="&quot;CHF&quot;\ #,##0.00"/>
    <numFmt numFmtId="173" formatCode="_ * #,##0_ ;_ * \-#,##0_ ;_ * &quot;-&quot;??_ ;_ @_ "/>
  </numFmts>
  <fonts count="45">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Arial"/>
      <family val="2"/>
    </font>
    <font>
      <b/>
      <sz val="11"/>
      <name val="Arial"/>
      <family val="2"/>
    </font>
    <font>
      <b/>
      <sz val="10"/>
      <name val="Arial"/>
      <family val="2"/>
    </font>
    <font>
      <sz val="11"/>
      <name val="Arial"/>
      <family val="2"/>
    </font>
    <font>
      <sz val="12"/>
      <name val="Arial"/>
      <family val="2"/>
    </font>
    <font>
      <sz val="11"/>
      <color theme="1"/>
      <name val="Calibri"/>
      <family val="2"/>
      <scheme val="minor"/>
    </font>
    <font>
      <sz val="11"/>
      <color theme="1"/>
      <name val="Arial"/>
      <family val="2"/>
    </font>
    <font>
      <b/>
      <sz val="11"/>
      <color theme="1"/>
      <name val="Arial"/>
      <family val="2"/>
    </font>
    <font>
      <sz val="10"/>
      <color theme="1"/>
      <name val="Arial"/>
      <family val="2"/>
    </font>
    <font>
      <b/>
      <sz val="12"/>
      <color theme="1"/>
      <name val="Arial"/>
      <family val="2"/>
    </font>
    <font>
      <b/>
      <sz val="11"/>
      <color rgb="FF0070C0"/>
      <name val="Arial"/>
      <family val="2"/>
    </font>
    <font>
      <b/>
      <sz val="14"/>
      <color theme="1"/>
      <name val="Arial"/>
      <family val="2"/>
    </font>
    <font>
      <b/>
      <sz val="11"/>
      <color rgb="FF0000FF"/>
      <name val="Arial"/>
      <family val="2"/>
    </font>
    <font>
      <i/>
      <sz val="11"/>
      <color rgb="FF0000FF"/>
      <name val="Arial"/>
      <family val="2"/>
    </font>
    <font>
      <sz val="10"/>
      <name val="Arial"/>
      <family val="2"/>
    </font>
    <font>
      <sz val="10"/>
      <color indexed="8"/>
      <name val="Frutiger Light"/>
      <family val="2"/>
    </font>
    <font>
      <sz val="10"/>
      <color theme="1"/>
      <name val="Frutiger Light"/>
      <family val="2"/>
    </font>
    <font>
      <b/>
      <sz val="11"/>
      <color theme="3"/>
      <name val="Arial"/>
      <family val="2"/>
    </font>
    <font>
      <b/>
      <sz val="14"/>
      <color rgb="FF0000FF"/>
      <name val="Arial"/>
      <family val="2"/>
    </font>
    <font>
      <i/>
      <sz val="11"/>
      <name val="Arial"/>
      <family val="2"/>
    </font>
    <font>
      <sz val="12"/>
      <color theme="1"/>
      <name val="Arial"/>
      <family val="2"/>
    </font>
    <font>
      <sz val="14"/>
      <color theme="1"/>
      <name val="Arial"/>
      <family val="2"/>
    </font>
    <font>
      <b/>
      <i/>
      <sz val="11"/>
      <color rgb="FF0000FF"/>
      <name val="Arial"/>
      <family val="2"/>
    </font>
    <font>
      <b/>
      <u/>
      <sz val="14"/>
      <name val="Arial"/>
      <family val="2"/>
    </font>
    <font>
      <sz val="11"/>
      <color theme="0" tint="-0.499984740745262"/>
      <name val="Arial"/>
      <family val="2"/>
    </font>
    <font>
      <b/>
      <sz val="14"/>
      <color theme="0" tint="-0.499984740745262"/>
      <name val="Arial"/>
      <family val="2"/>
    </font>
    <font>
      <b/>
      <sz val="11"/>
      <color theme="0" tint="-0.499984740745262"/>
      <name val="Arial"/>
      <family val="2"/>
    </font>
    <font>
      <i/>
      <sz val="14"/>
      <color rgb="FF0000FF"/>
      <name val="Arial"/>
      <family val="2"/>
    </font>
    <font>
      <sz val="14"/>
      <name val="Arial"/>
      <family val="2"/>
    </font>
    <font>
      <b/>
      <sz val="14"/>
      <color rgb="FF0070C0"/>
      <name val="Arial"/>
      <family val="2"/>
    </font>
    <font>
      <sz val="8"/>
      <color theme="1"/>
      <name val="Arial"/>
      <family val="2"/>
    </font>
    <font>
      <i/>
      <sz val="10"/>
      <name val="Arial"/>
      <family val="2"/>
    </font>
    <font>
      <b/>
      <i/>
      <sz val="14"/>
      <color rgb="FF0000FF"/>
      <name val="Arial"/>
      <family val="2"/>
    </font>
    <font>
      <i/>
      <sz val="11"/>
      <color theme="0" tint="-0.499984740745262"/>
      <name val="Arial"/>
      <family val="2"/>
    </font>
    <font>
      <i/>
      <sz val="9"/>
      <color theme="0" tint="-0.499984740745262"/>
      <name val="Arial"/>
      <family val="2"/>
    </font>
    <font>
      <b/>
      <i/>
      <sz val="9"/>
      <color theme="0" tint="-0.499984740745262"/>
      <name val="Arial"/>
      <family val="2"/>
    </font>
    <font>
      <b/>
      <sz val="10"/>
      <color theme="1"/>
      <name val="Arial"/>
      <family val="2"/>
    </font>
    <font>
      <sz val="11"/>
      <color rgb="FF0000FF"/>
      <name val="Arial"/>
      <family val="2"/>
    </font>
    <font>
      <sz val="10"/>
      <color rgb="FF0000FF"/>
      <name val="Arial"/>
      <family val="2"/>
    </font>
    <font>
      <i/>
      <sz val="8"/>
      <color theme="0" tint="-0.499984740745262"/>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rgb="FFC6D9F1"/>
        <bgColor indexed="64"/>
      </patternFill>
    </fill>
    <fill>
      <patternFill patternType="solid">
        <fgColor theme="0"/>
        <bgColor indexed="64"/>
      </patternFill>
    </fill>
    <fill>
      <patternFill patternType="solid">
        <fgColor rgb="FFFF0000"/>
        <bgColor indexed="64"/>
      </patternFill>
    </fill>
    <fill>
      <patternFill patternType="solid">
        <fgColor theme="3" tint="0.7999816888943144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style="thin">
        <color indexed="64"/>
      </top>
      <bottom/>
      <diagonal/>
    </border>
    <border>
      <left/>
      <right/>
      <top/>
      <bottom style="medium">
        <color theme="4" tint="0.39997558519241921"/>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55">
    <xf numFmtId="0" fontId="0" fillId="0" borderId="0"/>
    <xf numFmtId="0" fontId="4" fillId="0" borderId="0"/>
    <xf numFmtId="0" fontId="10" fillId="0" borderId="0"/>
    <xf numFmtId="0" fontId="8" fillId="0" borderId="0"/>
    <xf numFmtId="9" fontId="13" fillId="0" borderId="0" applyFont="0" applyFill="0" applyBorder="0" applyAlignment="0" applyProtection="0"/>
    <xf numFmtId="9" fontId="4" fillId="0" borderId="0" applyFont="0" applyFill="0" applyBorder="0" applyAlignment="0" applyProtection="0"/>
    <xf numFmtId="168"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3" fillId="0" borderId="0"/>
    <xf numFmtId="0" fontId="3" fillId="0" borderId="0"/>
    <xf numFmtId="9" fontId="4" fillId="0" borderId="0" applyFill="0" applyBorder="0" applyAlignment="0" applyProtection="0"/>
    <xf numFmtId="0" fontId="1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21" fillId="0" borderId="0"/>
    <xf numFmtId="0" fontId="21" fillId="0" borderId="0"/>
    <xf numFmtId="0" fontId="21" fillId="0" borderId="0"/>
    <xf numFmtId="0" fontId="20" fillId="0" borderId="0"/>
    <xf numFmtId="0" fontId="21" fillId="0" borderId="0"/>
    <xf numFmtId="0" fontId="21" fillId="0" borderId="0"/>
    <xf numFmtId="0" fontId="4" fillId="0" borderId="0"/>
    <xf numFmtId="0" fontId="22" fillId="0" borderId="18" applyNumberFormat="0" applyFill="0" applyAlignment="0" applyProtection="0"/>
    <xf numFmtId="165" fontId="13" fillId="0" borderId="0" applyFont="0" applyFill="0" applyBorder="0" applyAlignment="0" applyProtection="0"/>
    <xf numFmtId="164" fontId="13" fillId="0" borderId="0" applyFont="0" applyFill="0" applyBorder="0" applyAlignment="0" applyProtection="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0">
    <xf numFmtId="0" fontId="0" fillId="0" borderId="0" xfId="0"/>
    <xf numFmtId="0" fontId="11" fillId="3" borderId="1" xfId="2" applyFont="1" applyFill="1" applyBorder="1" applyAlignment="1" applyProtection="1">
      <alignment horizontal="center" vertical="center" wrapText="1"/>
    </xf>
    <xf numFmtId="0" fontId="11" fillId="3" borderId="1" xfId="2" applyFont="1" applyFill="1" applyBorder="1" applyAlignment="1" applyProtection="1">
      <alignment horizontal="center" vertical="center"/>
    </xf>
    <xf numFmtId="0" fontId="11" fillId="0" borderId="0" xfId="23" applyFont="1" applyProtection="1"/>
    <xf numFmtId="0" fontId="11" fillId="0" borderId="0" xfId="23" applyFont="1" applyAlignment="1" applyProtection="1">
      <alignment horizontal="center"/>
    </xf>
    <xf numFmtId="0" fontId="12" fillId="0" borderId="0" xfId="23" applyFont="1" applyFill="1" applyBorder="1" applyAlignment="1" applyProtection="1">
      <alignment vertical="center"/>
    </xf>
    <xf numFmtId="0" fontId="11" fillId="0" borderId="0" xfId="23" applyFont="1" applyFill="1" applyBorder="1" applyProtection="1"/>
    <xf numFmtId="0" fontId="11" fillId="0" borderId="0" xfId="23" applyFont="1" applyBorder="1" applyProtection="1"/>
    <xf numFmtId="0" fontId="6" fillId="0" borderId="0" xfId="23" applyFont="1" applyFill="1" applyBorder="1" applyAlignment="1" applyProtection="1">
      <alignment horizontal="center" vertical="center"/>
    </xf>
    <xf numFmtId="0" fontId="8" fillId="0" borderId="0" xfId="23" applyFont="1" applyFill="1" applyBorder="1" applyAlignment="1" applyProtection="1">
      <alignment horizontal="center"/>
    </xf>
    <xf numFmtId="0" fontId="12" fillId="0" borderId="0" xfId="23" applyFont="1" applyFill="1" applyBorder="1" applyAlignment="1" applyProtection="1">
      <alignment horizontal="center" vertical="center"/>
    </xf>
    <xf numFmtId="0" fontId="11" fillId="0" borderId="0" xfId="23" applyFont="1" applyFill="1" applyBorder="1" applyAlignment="1" applyProtection="1">
      <alignment horizontal="center"/>
    </xf>
    <xf numFmtId="0" fontId="16" fillId="0" borderId="0" xfId="23" applyFont="1" applyAlignment="1" applyProtection="1">
      <alignment horizontal="right"/>
    </xf>
    <xf numFmtId="0" fontId="11" fillId="0" borderId="0" xfId="23" applyFont="1" applyFill="1" applyProtection="1"/>
    <xf numFmtId="0" fontId="16" fillId="0" borderId="0" xfId="23" applyFont="1" applyFill="1" applyBorder="1" applyAlignment="1" applyProtection="1">
      <alignment horizontal="center" vertical="center" wrapText="1"/>
    </xf>
    <xf numFmtId="0" fontId="11" fillId="0" borderId="0" xfId="23" applyFont="1" applyFill="1" applyAlignment="1" applyProtection="1">
      <alignment horizontal="center"/>
    </xf>
    <xf numFmtId="0" fontId="12" fillId="0" borderId="0" xfId="2" applyFont="1" applyFill="1" applyBorder="1" applyAlignment="1" applyProtection="1">
      <alignment horizontal="center" vertical="center"/>
    </xf>
    <xf numFmtId="0" fontId="14" fillId="0" borderId="0" xfId="23" applyFont="1" applyFill="1" applyBorder="1" applyAlignment="1" applyProtection="1">
      <alignment vertical="center"/>
    </xf>
    <xf numFmtId="0" fontId="11" fillId="0" borderId="0" xfId="2" applyFont="1" applyAlignment="1" applyProtection="1">
      <alignment horizontal="center" vertical="center"/>
    </xf>
    <xf numFmtId="0" fontId="11" fillId="0" borderId="0" xfId="2" applyFont="1" applyFill="1" applyAlignment="1" applyProtection="1">
      <alignment horizontal="center" vertical="center"/>
    </xf>
    <xf numFmtId="0" fontId="11" fillId="0" borderId="0" xfId="2" applyFont="1" applyAlignment="1" applyProtection="1">
      <alignment vertical="center"/>
    </xf>
    <xf numFmtId="0" fontId="12" fillId="0" borderId="1" xfId="2" applyFont="1" applyBorder="1" applyAlignment="1" applyProtection="1">
      <alignment vertical="center"/>
    </xf>
    <xf numFmtId="0" fontId="11" fillId="0" borderId="12" xfId="2" applyFont="1" applyBorder="1" applyAlignment="1" applyProtection="1">
      <alignment vertical="center"/>
    </xf>
    <xf numFmtId="3" fontId="11" fillId="0" borderId="1" xfId="2" applyNumberFormat="1" applyFont="1" applyBorder="1" applyAlignment="1" applyProtection="1">
      <alignment horizontal="center" vertical="center"/>
    </xf>
    <xf numFmtId="0" fontId="12" fillId="0" borderId="1" xfId="2" applyFont="1" applyFill="1" applyBorder="1" applyAlignment="1" applyProtection="1">
      <alignment vertical="center"/>
    </xf>
    <xf numFmtId="0" fontId="11" fillId="0" borderId="12" xfId="2" applyFont="1" applyFill="1" applyBorder="1" applyAlignment="1" applyProtection="1">
      <alignment vertical="center"/>
    </xf>
    <xf numFmtId="0" fontId="12" fillId="0" borderId="0" xfId="2" applyFont="1" applyFill="1" applyBorder="1" applyAlignment="1" applyProtection="1">
      <alignment horizontal="right" vertical="center"/>
    </xf>
    <xf numFmtId="0" fontId="11" fillId="0" borderId="1" xfId="2" applyFont="1" applyBorder="1" applyAlignment="1" applyProtection="1">
      <alignment vertical="center"/>
    </xf>
    <xf numFmtId="9" fontId="11" fillId="0" borderId="12" xfId="2" applyNumberFormat="1" applyFont="1" applyBorder="1" applyAlignment="1" applyProtection="1">
      <alignment horizontal="right" vertical="center"/>
    </xf>
    <xf numFmtId="169" fontId="11" fillId="0" borderId="11" xfId="2" applyNumberFormat="1" applyFont="1" applyBorder="1" applyAlignment="1" applyProtection="1">
      <alignment horizontal="left" vertical="center"/>
    </xf>
    <xf numFmtId="170" fontId="11" fillId="0" borderId="0" xfId="2" applyNumberFormat="1" applyFont="1" applyAlignment="1" applyProtection="1">
      <alignment vertical="center"/>
    </xf>
    <xf numFmtId="3" fontId="11" fillId="0" borderId="1" xfId="2" applyNumberFormat="1" applyFont="1" applyFill="1" applyBorder="1" applyAlignment="1" applyProtection="1">
      <alignment horizontal="center" vertical="center"/>
    </xf>
    <xf numFmtId="167" fontId="11" fillId="0" borderId="0" xfId="2" applyNumberFormat="1" applyFont="1" applyAlignment="1" applyProtection="1">
      <alignment vertical="center"/>
    </xf>
    <xf numFmtId="0" fontId="12" fillId="0" borderId="5" xfId="2" applyFont="1" applyBorder="1" applyAlignment="1" applyProtection="1">
      <alignment vertical="center"/>
    </xf>
    <xf numFmtId="0" fontId="29" fillId="0" borderId="0" xfId="23" applyFont="1" applyProtection="1"/>
    <xf numFmtId="0" fontId="11" fillId="0" borderId="0" xfId="23" applyFont="1" applyAlignment="1" applyProtection="1">
      <alignment vertical="center"/>
    </xf>
    <xf numFmtId="0" fontId="11" fillId="0" borderId="0" xfId="23" applyFont="1" applyAlignment="1" applyProtection="1">
      <alignment horizontal="center" vertical="center"/>
    </xf>
    <xf numFmtId="0" fontId="11" fillId="0" borderId="0" xfId="23" applyFont="1" applyBorder="1" applyAlignment="1" applyProtection="1">
      <alignment vertical="center"/>
    </xf>
    <xf numFmtId="0" fontId="11" fillId="0" borderId="0" xfId="23" applyFont="1" applyFill="1" applyBorder="1" applyAlignment="1" applyProtection="1">
      <alignment vertical="center"/>
    </xf>
    <xf numFmtId="0" fontId="8" fillId="0" borderId="0" xfId="23" applyFont="1" applyFill="1" applyBorder="1" applyAlignment="1" applyProtection="1">
      <alignment horizontal="center" vertical="center"/>
    </xf>
    <xf numFmtId="0" fontId="11" fillId="0" borderId="0" xfId="23" applyFont="1" applyFill="1" applyBorder="1" applyAlignment="1" applyProtection="1">
      <alignment horizontal="center" vertical="center"/>
    </xf>
    <xf numFmtId="0" fontId="26" fillId="0" borderId="0" xfId="23" applyFont="1" applyAlignment="1" applyProtection="1">
      <alignment vertical="center"/>
    </xf>
    <xf numFmtId="0" fontId="26" fillId="0" borderId="0" xfId="23" applyFont="1" applyFill="1" applyBorder="1" applyAlignment="1" applyProtection="1">
      <alignment vertical="center"/>
    </xf>
    <xf numFmtId="0" fontId="26" fillId="0" borderId="1" xfId="2" applyFont="1" applyFill="1" applyBorder="1" applyAlignment="1" applyProtection="1">
      <alignment horizontal="left" vertical="center" wrapText="1"/>
    </xf>
    <xf numFmtId="0" fontId="11" fillId="0" borderId="0" xfId="2" applyFont="1" applyAlignment="1" applyProtection="1">
      <alignment horizontal="right" vertical="center"/>
    </xf>
    <xf numFmtId="0" fontId="14" fillId="0" borderId="0" xfId="23" applyFont="1" applyAlignment="1" applyProtection="1"/>
    <xf numFmtId="0" fontId="11" fillId="0" borderId="23" xfId="23" applyFont="1" applyBorder="1" applyProtection="1"/>
    <xf numFmtId="0" fontId="11" fillId="0" borderId="23" xfId="23" applyFont="1" applyFill="1" applyBorder="1" applyProtection="1"/>
    <xf numFmtId="0" fontId="8" fillId="0" borderId="23" xfId="23" applyFont="1" applyFill="1" applyBorder="1" applyAlignment="1" applyProtection="1">
      <alignment horizontal="center"/>
    </xf>
    <xf numFmtId="0" fontId="11" fillId="0" borderId="23" xfId="23" applyFont="1" applyFill="1" applyBorder="1" applyAlignment="1" applyProtection="1">
      <alignment horizontal="center"/>
    </xf>
    <xf numFmtId="0" fontId="11" fillId="0" borderId="5" xfId="2" applyFont="1" applyBorder="1" applyAlignment="1" applyProtection="1">
      <alignment vertical="center"/>
    </xf>
    <xf numFmtId="0" fontId="12" fillId="3" borderId="5" xfId="2" applyFont="1" applyFill="1" applyBorder="1" applyAlignment="1" applyProtection="1">
      <alignment vertical="center"/>
    </xf>
    <xf numFmtId="0" fontId="12" fillId="3" borderId="12" xfId="2" applyFont="1" applyFill="1" applyBorder="1" applyAlignment="1" applyProtection="1">
      <alignment vertical="center"/>
    </xf>
    <xf numFmtId="3" fontId="12" fillId="0" borderId="1" xfId="2" applyNumberFormat="1" applyFont="1" applyBorder="1" applyAlignment="1" applyProtection="1">
      <alignment horizontal="center" vertical="center"/>
    </xf>
    <xf numFmtId="0" fontId="12" fillId="0" borderId="12" xfId="2" applyFont="1" applyBorder="1" applyAlignment="1" applyProtection="1">
      <alignment vertical="center"/>
    </xf>
    <xf numFmtId="167" fontId="12" fillId="0" borderId="1" xfId="2" applyNumberFormat="1" applyFont="1" applyBorder="1" applyAlignment="1" applyProtection="1">
      <alignment vertical="center"/>
    </xf>
    <xf numFmtId="3" fontId="12" fillId="0" borderId="5" xfId="2" applyNumberFormat="1" applyFont="1" applyBorder="1" applyAlignment="1" applyProtection="1">
      <alignment horizontal="center" vertical="center"/>
    </xf>
    <xf numFmtId="0" fontId="12" fillId="0" borderId="0" xfId="2" applyFont="1" applyAlignment="1" applyProtection="1">
      <alignment vertical="center"/>
    </xf>
    <xf numFmtId="0" fontId="6" fillId="0" borderId="7" xfId="23" applyFont="1" applyBorder="1" applyAlignment="1" applyProtection="1">
      <alignment horizontal="center" vertical="center" wrapText="1"/>
    </xf>
    <xf numFmtId="0" fontId="38" fillId="0" borderId="0" xfId="23" applyFont="1" applyProtection="1"/>
    <xf numFmtId="0" fontId="6" fillId="0" borderId="0" xfId="23" applyFont="1" applyBorder="1" applyAlignment="1" applyProtection="1">
      <alignment horizontal="center" vertical="center" wrapText="1"/>
    </xf>
    <xf numFmtId="0" fontId="12" fillId="0" borderId="0" xfId="23" applyFont="1" applyFill="1" applyBorder="1" applyAlignment="1" applyProtection="1">
      <alignment horizontal="left" vertical="center"/>
    </xf>
    <xf numFmtId="0" fontId="16" fillId="0" borderId="5" xfId="23" applyFont="1" applyFill="1" applyBorder="1" applyAlignment="1" applyProtection="1">
      <alignment horizontal="center" vertical="center" wrapText="1"/>
    </xf>
    <xf numFmtId="0" fontId="16" fillId="0" borderId="12" xfId="23" applyFont="1" applyFill="1" applyBorder="1" applyAlignment="1" applyProtection="1">
      <alignment horizontal="center" vertical="center" wrapText="1"/>
    </xf>
    <xf numFmtId="0" fontId="12" fillId="0" borderId="11" xfId="23" applyFont="1" applyFill="1" applyBorder="1" applyAlignment="1" applyProtection="1">
      <alignment horizontal="right" vertical="center"/>
    </xf>
    <xf numFmtId="0" fontId="16" fillId="0" borderId="0" xfId="23" applyFont="1" applyAlignment="1" applyProtection="1">
      <alignment horizontal="right" vertical="center"/>
    </xf>
    <xf numFmtId="9" fontId="11" fillId="0" borderId="1" xfId="2" applyNumberFormat="1" applyFont="1" applyFill="1" applyBorder="1" applyAlignment="1" applyProtection="1">
      <alignment horizontal="center" vertical="center"/>
    </xf>
    <xf numFmtId="167" fontId="11" fillId="0" borderId="0" xfId="2" applyNumberFormat="1" applyFont="1" applyAlignment="1" applyProtection="1">
      <alignment horizontal="center" vertical="center"/>
    </xf>
    <xf numFmtId="0" fontId="4" fillId="7" borderId="0" xfId="1" applyFont="1" applyFill="1" applyProtection="1"/>
    <xf numFmtId="0" fontId="4" fillId="0" borderId="0" xfId="1" applyFont="1" applyFill="1" applyProtection="1"/>
    <xf numFmtId="0" fontId="0" fillId="0" borderId="0" xfId="0" applyProtection="1"/>
    <xf numFmtId="0" fontId="11" fillId="0" borderId="0" xfId="0" applyNumberFormat="1" applyFont="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172" fontId="18" fillId="0" borderId="1" xfId="41" applyNumberFormat="1" applyFont="1" applyBorder="1" applyAlignment="1" applyProtection="1">
      <alignment horizontal="right" vertical="center" wrapText="1"/>
    </xf>
    <xf numFmtId="0" fontId="11" fillId="0" borderId="1" xfId="0" applyFont="1" applyBorder="1" applyAlignment="1" applyProtection="1">
      <alignment vertical="center" wrapText="1"/>
    </xf>
    <xf numFmtId="0" fontId="16" fillId="3" borderId="10" xfId="0" applyFont="1" applyFill="1" applyBorder="1" applyAlignment="1" applyProtection="1">
      <alignment horizontal="right" vertical="center" wrapText="1"/>
    </xf>
    <xf numFmtId="3" fontId="16" fillId="3" borderId="20" xfId="0" applyNumberFormat="1" applyFont="1" applyFill="1" applyBorder="1" applyAlignment="1" applyProtection="1">
      <alignment horizontal="right" vertical="center" wrapText="1"/>
    </xf>
    <xf numFmtId="171" fontId="16" fillId="3" borderId="15" xfId="0" applyNumberFormat="1" applyFont="1" applyFill="1" applyBorder="1" applyAlignment="1" applyProtection="1">
      <alignment horizontal="right" vertical="center" wrapText="1"/>
    </xf>
    <xf numFmtId="172" fontId="16" fillId="3" borderId="21" xfId="41" applyNumberFormat="1" applyFont="1" applyFill="1" applyBorder="1" applyAlignment="1" applyProtection="1">
      <alignment horizontal="right" vertical="center" wrapText="1"/>
    </xf>
    <xf numFmtId="0" fontId="15" fillId="0" borderId="0" xfId="0" applyFont="1" applyBorder="1" applyAlignment="1" applyProtection="1">
      <alignment horizontal="center" vertical="center" wrapText="1"/>
    </xf>
    <xf numFmtId="171" fontId="17" fillId="0" borderId="0" xfId="0" applyNumberFormat="1" applyFont="1" applyFill="1" applyBorder="1" applyAlignment="1" applyProtection="1">
      <alignment vertical="center" wrapText="1"/>
    </xf>
    <xf numFmtId="172" fontId="17" fillId="0" borderId="0" xfId="41" applyNumberFormat="1" applyFont="1" applyBorder="1" applyAlignment="1" applyProtection="1">
      <alignment vertical="center" wrapText="1"/>
    </xf>
    <xf numFmtId="0" fontId="5" fillId="0" borderId="0" xfId="0" applyFont="1" applyBorder="1" applyAlignment="1" applyProtection="1">
      <alignment horizontal="left" vertical="center" wrapText="1"/>
    </xf>
    <xf numFmtId="172" fontId="11" fillId="0" borderId="0" xfId="41" applyNumberFormat="1" applyFont="1" applyProtection="1"/>
    <xf numFmtId="0" fontId="4" fillId="0" borderId="0" xfId="1" applyFont="1" applyFill="1" applyBorder="1" applyProtection="1"/>
    <xf numFmtId="3" fontId="17" fillId="0" borderId="0" xfId="0" applyNumberFormat="1" applyFont="1" applyBorder="1" applyAlignment="1" applyProtection="1">
      <alignment vertical="center" wrapText="1"/>
    </xf>
    <xf numFmtId="3" fontId="6" fillId="3" borderId="20" xfId="0" applyNumberFormat="1" applyFont="1" applyFill="1" applyBorder="1" applyAlignment="1" applyProtection="1">
      <alignment horizontal="center" vertical="center" wrapText="1"/>
    </xf>
    <xf numFmtId="171" fontId="6" fillId="0" borderId="0" xfId="0" applyNumberFormat="1" applyFont="1" applyFill="1" applyBorder="1" applyAlignment="1" applyProtection="1">
      <alignment horizontal="center" vertical="center" wrapText="1"/>
    </xf>
    <xf numFmtId="0" fontId="4" fillId="0" borderId="0" xfId="1" applyFont="1" applyFill="1" applyBorder="1" applyAlignment="1" applyProtection="1">
      <alignment horizontal="center"/>
    </xf>
    <xf numFmtId="0" fontId="5" fillId="0" borderId="0" xfId="0" applyFont="1" applyBorder="1" applyAlignment="1" applyProtection="1">
      <alignment horizontal="left" vertical="center"/>
    </xf>
    <xf numFmtId="0" fontId="23" fillId="8" borderId="5" xfId="0" applyFont="1" applyFill="1" applyBorder="1" applyAlignment="1" applyProtection="1">
      <alignment vertical="center" wrapText="1"/>
    </xf>
    <xf numFmtId="0" fontId="23" fillId="8" borderId="12" xfId="0" applyFont="1" applyFill="1" applyBorder="1" applyAlignment="1" applyProtection="1">
      <alignment vertical="center" wrapText="1"/>
    </xf>
    <xf numFmtId="0" fontId="23" fillId="8" borderId="11" xfId="0" applyFont="1" applyFill="1" applyBorder="1" applyAlignment="1" applyProtection="1">
      <alignment vertical="center" wrapText="1"/>
    </xf>
    <xf numFmtId="171" fontId="5" fillId="0" borderId="0" xfId="0" applyNumberFormat="1" applyFont="1" applyFill="1" applyBorder="1" applyAlignment="1" applyProtection="1">
      <alignment horizontal="center" vertical="center" wrapText="1"/>
    </xf>
    <xf numFmtId="3" fontId="17" fillId="0" borderId="16" xfId="0" applyNumberFormat="1" applyFont="1" applyBorder="1" applyAlignment="1" applyProtection="1">
      <alignment vertical="center" wrapText="1"/>
    </xf>
    <xf numFmtId="171" fontId="17" fillId="0" borderId="16" xfId="0" applyNumberFormat="1" applyFont="1" applyFill="1" applyBorder="1" applyAlignment="1" applyProtection="1">
      <alignment vertical="center" wrapText="1"/>
    </xf>
    <xf numFmtId="172" fontId="17" fillId="0" borderId="16" xfId="41" applyNumberFormat="1" applyFont="1" applyBorder="1" applyAlignment="1" applyProtection="1">
      <alignment vertical="center" wrapText="1"/>
    </xf>
    <xf numFmtId="0" fontId="28" fillId="0" borderId="0" xfId="0" applyFont="1" applyBorder="1" applyAlignment="1" applyProtection="1">
      <alignment horizontal="left" vertical="center"/>
    </xf>
    <xf numFmtId="172" fontId="11" fillId="0" borderId="1" xfId="41" applyNumberFormat="1" applyFont="1" applyBorder="1" applyAlignment="1" applyProtection="1">
      <alignment vertical="center"/>
    </xf>
    <xf numFmtId="172" fontId="12" fillId="0" borderId="13" xfId="41" applyNumberFormat="1" applyFont="1" applyBorder="1" applyAlignment="1" applyProtection="1">
      <alignment vertical="center"/>
    </xf>
    <xf numFmtId="172" fontId="12" fillId="0" borderId="0" xfId="41" applyNumberFormat="1" applyFont="1" applyBorder="1" applyAlignment="1" applyProtection="1">
      <alignment vertical="center"/>
    </xf>
    <xf numFmtId="0" fontId="11" fillId="0" borderId="19" xfId="0" applyFont="1" applyFill="1" applyBorder="1" applyAlignment="1" applyProtection="1">
      <alignment vertical="center" wrapText="1"/>
    </xf>
    <xf numFmtId="0" fontId="11" fillId="0" borderId="1" xfId="0" applyFont="1" applyFill="1" applyBorder="1" applyAlignment="1" applyProtection="1">
      <alignment vertical="center" wrapText="1"/>
    </xf>
    <xf numFmtId="0" fontId="17" fillId="0" borderId="0" xfId="0" applyFont="1" applyFill="1" applyBorder="1" applyAlignment="1" applyProtection="1">
      <alignment vertical="center" wrapText="1"/>
    </xf>
    <xf numFmtId="0" fontId="30" fillId="3" borderId="10" xfId="0" applyFont="1" applyFill="1" applyBorder="1" applyAlignment="1" applyProtection="1">
      <alignment horizontal="right" vertical="center" wrapText="1"/>
    </xf>
    <xf numFmtId="3" fontId="30" fillId="3" borderId="20" xfId="0" applyNumberFormat="1" applyFont="1" applyFill="1" applyBorder="1" applyAlignment="1" applyProtection="1">
      <alignment horizontal="right" vertical="center" wrapText="1"/>
    </xf>
    <xf numFmtId="171" fontId="30" fillId="3" borderId="15" xfId="0" applyNumberFormat="1" applyFont="1" applyFill="1" applyBorder="1" applyAlignment="1" applyProtection="1">
      <alignment horizontal="right" vertical="center" wrapText="1"/>
    </xf>
    <xf numFmtId="3" fontId="31" fillId="3" borderId="20" xfId="0" applyNumberFormat="1" applyFont="1" applyFill="1" applyBorder="1" applyAlignment="1" applyProtection="1">
      <alignment horizontal="center" vertical="center" wrapText="1"/>
    </xf>
    <xf numFmtId="172" fontId="30" fillId="3" borderId="21" xfId="41" applyNumberFormat="1" applyFont="1" applyFill="1" applyBorder="1" applyAlignment="1" applyProtection="1">
      <alignment horizontal="right" vertical="center" wrapText="1"/>
    </xf>
    <xf numFmtId="172" fontId="11" fillId="0" borderId="0" xfId="41" applyNumberFormat="1" applyFont="1" applyAlignment="1" applyProtection="1">
      <alignment vertical="center"/>
    </xf>
    <xf numFmtId="0" fontId="0" fillId="0" borderId="0" xfId="0" applyAlignment="1" applyProtection="1">
      <alignment vertical="center"/>
    </xf>
    <xf numFmtId="0" fontId="4" fillId="0" borderId="0" xfId="1" applyFont="1" applyFill="1" applyBorder="1" applyAlignment="1" applyProtection="1">
      <alignment vertical="center"/>
    </xf>
    <xf numFmtId="0" fontId="4" fillId="0" borderId="0" xfId="1" applyFont="1" applyFill="1" applyBorder="1" applyAlignment="1" applyProtection="1">
      <alignment horizontal="center" vertical="center"/>
    </xf>
    <xf numFmtId="3" fontId="5" fillId="5" borderId="1" xfId="0" applyNumberFormat="1" applyFont="1" applyFill="1" applyBorder="1" applyAlignment="1" applyProtection="1">
      <alignment horizontal="center" vertical="center" wrapText="1"/>
    </xf>
    <xf numFmtId="171" fontId="23" fillId="0" borderId="0" xfId="0" applyNumberFormat="1" applyFont="1" applyBorder="1" applyAlignment="1" applyProtection="1">
      <alignment vertical="center" wrapText="1"/>
    </xf>
    <xf numFmtId="171" fontId="23" fillId="0" borderId="0" xfId="0" applyNumberFormat="1" applyFont="1" applyFill="1" applyBorder="1" applyAlignment="1" applyProtection="1">
      <alignment vertical="center" wrapText="1"/>
    </xf>
    <xf numFmtId="171" fontId="23" fillId="0" borderId="0" xfId="0" applyNumberFormat="1" applyFont="1" applyFill="1" applyBorder="1" applyAlignment="1" applyProtection="1">
      <alignment horizontal="center" vertical="center" wrapText="1"/>
    </xf>
    <xf numFmtId="172" fontId="23" fillId="0" borderId="0" xfId="41" applyNumberFormat="1" applyFont="1" applyBorder="1" applyAlignment="1" applyProtection="1">
      <alignment vertical="center" wrapText="1"/>
    </xf>
    <xf numFmtId="172" fontId="5" fillId="0" borderId="0" xfId="41" applyNumberFormat="1" applyFont="1" applyFill="1" applyBorder="1" applyAlignment="1" applyProtection="1">
      <alignment horizontal="center" vertical="center" wrapText="1"/>
    </xf>
    <xf numFmtId="0" fontId="34" fillId="0" borderId="0" xfId="0" applyFont="1" applyBorder="1" applyAlignment="1" applyProtection="1">
      <alignment horizontal="center" vertical="center" wrapText="1"/>
    </xf>
    <xf numFmtId="172" fontId="16" fillId="0" borderId="4" xfId="41" applyNumberFormat="1" applyFont="1" applyFill="1" applyBorder="1" applyAlignment="1" applyProtection="1">
      <alignment horizontal="center" vertical="center" wrapText="1"/>
    </xf>
    <xf numFmtId="0" fontId="9" fillId="0" borderId="0" xfId="0" applyFont="1" applyBorder="1" applyAlignment="1" applyProtection="1">
      <alignment horizontal="left" vertical="center"/>
    </xf>
    <xf numFmtId="3" fontId="5" fillId="0" borderId="0" xfId="0" applyNumberFormat="1" applyFont="1" applyFill="1" applyBorder="1" applyAlignment="1" applyProtection="1">
      <alignment horizontal="center" vertical="center" wrapText="1"/>
    </xf>
    <xf numFmtId="172" fontId="16" fillId="0" borderId="0" xfId="41" applyNumberFormat="1" applyFont="1" applyFill="1" applyBorder="1" applyAlignment="1" applyProtection="1">
      <alignment horizontal="center" vertical="center" wrapText="1"/>
    </xf>
    <xf numFmtId="172" fontId="23" fillId="0" borderId="0" xfId="41" applyNumberFormat="1" applyFont="1" applyFill="1" applyBorder="1" applyAlignment="1" applyProtection="1">
      <alignment vertical="center" wrapText="1"/>
    </xf>
    <xf numFmtId="172" fontId="32" fillId="3" borderId="1" xfId="41" applyNumberFormat="1" applyFont="1" applyFill="1" applyBorder="1" applyAlignment="1" applyProtection="1">
      <alignment horizontal="center" vertical="center" wrapText="1"/>
    </xf>
    <xf numFmtId="0" fontId="15" fillId="0" borderId="16" xfId="0" applyFont="1" applyBorder="1" applyAlignment="1" applyProtection="1">
      <alignment horizontal="center" vertical="center"/>
    </xf>
    <xf numFmtId="172" fontId="11" fillId="0" borderId="1" xfId="41" applyNumberFormat="1" applyFont="1" applyBorder="1" applyAlignment="1" applyProtection="1">
      <alignment horizontal="right" vertical="center"/>
    </xf>
    <xf numFmtId="172" fontId="12" fillId="0" borderId="13" xfId="41" applyNumberFormat="1" applyFont="1" applyBorder="1" applyAlignment="1" applyProtection="1">
      <alignment horizontal="right" vertical="center"/>
    </xf>
    <xf numFmtId="0" fontId="17" fillId="0" borderId="0" xfId="0" applyFont="1" applyBorder="1" applyAlignment="1" applyProtection="1">
      <alignment vertical="center" wrapText="1"/>
    </xf>
    <xf numFmtId="0" fontId="7" fillId="0" borderId="0" xfId="1" applyFont="1" applyFill="1" applyAlignment="1" applyProtection="1">
      <alignment vertical="center"/>
    </xf>
    <xf numFmtId="171" fontId="5" fillId="0" borderId="0" xfId="0" applyNumberFormat="1" applyFont="1" applyBorder="1" applyAlignment="1" applyProtection="1">
      <alignment horizontal="center" vertical="center" wrapText="1"/>
    </xf>
    <xf numFmtId="171" fontId="23" fillId="0" borderId="0" xfId="0" applyNumberFormat="1" applyFont="1" applyBorder="1" applyAlignment="1" applyProtection="1">
      <alignment horizontal="center" vertical="center" wrapText="1"/>
    </xf>
    <xf numFmtId="0" fontId="4" fillId="9" borderId="0" xfId="1" applyFont="1" applyFill="1" applyProtection="1"/>
    <xf numFmtId="0" fontId="7" fillId="0" borderId="0" xfId="1" applyFont="1" applyFill="1" applyAlignment="1" applyProtection="1">
      <alignment horizontal="left" vertical="center"/>
    </xf>
    <xf numFmtId="0" fontId="17" fillId="0" borderId="22" xfId="0" applyFont="1" applyFill="1" applyBorder="1" applyAlignment="1" applyProtection="1">
      <alignment vertical="center" wrapText="1"/>
    </xf>
    <xf numFmtId="172" fontId="11" fillId="0" borderId="23" xfId="41" applyNumberFormat="1" applyFont="1" applyBorder="1" applyProtection="1"/>
    <xf numFmtId="3" fontId="18" fillId="4" borderId="19" xfId="0" applyNumberFormat="1" applyFont="1" applyFill="1" applyBorder="1" applyAlignment="1" applyProtection="1">
      <alignment horizontal="right" vertical="center" wrapText="1"/>
      <protection locked="0"/>
    </xf>
    <xf numFmtId="173" fontId="18" fillId="4" borderId="1" xfId="40" applyNumberFormat="1" applyFont="1" applyFill="1" applyBorder="1" applyAlignment="1" applyProtection="1">
      <alignment horizontal="center" vertical="center" wrapText="1"/>
      <protection locked="0"/>
    </xf>
    <xf numFmtId="172" fontId="11" fillId="0" borderId="1" xfId="41" applyNumberFormat="1" applyFont="1" applyFill="1" applyBorder="1" applyAlignment="1" applyProtection="1">
      <alignment vertical="center"/>
    </xf>
    <xf numFmtId="172" fontId="11" fillId="0" borderId="1" xfId="41" applyNumberFormat="1" applyFont="1" applyFill="1" applyBorder="1" applyAlignment="1" applyProtection="1">
      <alignment horizontal="right" vertical="center"/>
    </xf>
    <xf numFmtId="172" fontId="12" fillId="0" borderId="1" xfId="41" applyNumberFormat="1" applyFont="1" applyBorder="1" applyAlignment="1" applyProtection="1">
      <alignment vertical="center"/>
    </xf>
    <xf numFmtId="172" fontId="12" fillId="0" borderId="1" xfId="41" applyNumberFormat="1" applyFont="1" applyBorder="1" applyAlignment="1" applyProtection="1">
      <alignment horizontal="right" vertical="center"/>
    </xf>
    <xf numFmtId="4" fontId="33" fillId="3" borderId="5" xfId="0" applyNumberFormat="1" applyFont="1" applyFill="1" applyBorder="1" applyAlignment="1" applyProtection="1">
      <alignment horizontal="center" vertical="center" wrapText="1"/>
    </xf>
    <xf numFmtId="0" fontId="16" fillId="0" borderId="5" xfId="0" applyFont="1" applyFill="1" applyBorder="1" applyAlignment="1" applyProtection="1">
      <alignment horizontal="center" vertical="center" wrapText="1"/>
    </xf>
    <xf numFmtId="0" fontId="33" fillId="0" borderId="0" xfId="0" quotePrefix="1" applyFont="1" applyBorder="1" applyAlignment="1" applyProtection="1">
      <alignment horizontal="left" vertical="center" indent="3"/>
    </xf>
    <xf numFmtId="0" fontId="5" fillId="0" borderId="1" xfId="0" applyFont="1" applyBorder="1" applyAlignment="1" applyProtection="1">
      <alignment horizontal="left" vertical="center"/>
    </xf>
    <xf numFmtId="171" fontId="5" fillId="0" borderId="1" xfId="0" applyNumberFormat="1" applyFont="1" applyBorder="1" applyAlignment="1" applyProtection="1">
      <alignment horizontal="center" vertical="center" wrapText="1"/>
    </xf>
    <xf numFmtId="171" fontId="5" fillId="0" borderId="1" xfId="0" applyNumberFormat="1" applyFont="1" applyFill="1" applyBorder="1" applyAlignment="1" applyProtection="1">
      <alignment horizontal="center" vertical="center" wrapText="1"/>
    </xf>
    <xf numFmtId="172" fontId="33" fillId="3" borderId="1" xfId="41" applyNumberFormat="1" applyFont="1" applyFill="1" applyBorder="1" applyAlignment="1" applyProtection="1">
      <alignment horizontal="center" vertical="center" wrapText="1"/>
    </xf>
    <xf numFmtId="172" fontId="5" fillId="0" borderId="1" xfId="41" applyNumberFormat="1" applyFont="1" applyBorder="1" applyAlignment="1" applyProtection="1">
      <alignment horizontal="center" vertical="center" wrapText="1"/>
    </xf>
    <xf numFmtId="0" fontId="9" fillId="0" borderId="0" xfId="0" applyFont="1" applyFill="1" applyBorder="1" applyAlignment="1" applyProtection="1">
      <alignment horizontal="left" vertical="center"/>
    </xf>
    <xf numFmtId="0" fontId="5" fillId="0" borderId="1" xfId="0" applyFont="1" applyBorder="1" applyAlignment="1" applyProtection="1">
      <alignment horizontal="left" vertical="center" wrapText="1"/>
    </xf>
    <xf numFmtId="0" fontId="9" fillId="0" borderId="0" xfId="1" applyFont="1" applyFill="1" applyAlignment="1" applyProtection="1">
      <alignment horizontal="right"/>
    </xf>
    <xf numFmtId="9" fontId="37" fillId="4" borderId="5" xfId="41" applyNumberFormat="1" applyFont="1" applyFill="1" applyBorder="1" applyAlignment="1" applyProtection="1">
      <alignment horizontal="center" vertical="center" wrapText="1"/>
      <protection locked="0"/>
    </xf>
    <xf numFmtId="3" fontId="5" fillId="3" borderId="1" xfId="0" applyNumberFormat="1" applyFont="1" applyFill="1" applyBorder="1" applyAlignment="1" applyProtection="1">
      <alignment horizontal="center" vertical="center" wrapText="1"/>
    </xf>
    <xf numFmtId="172" fontId="37" fillId="5" borderId="1" xfId="41" applyNumberFormat="1"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172" fontId="12" fillId="0" borderId="17" xfId="41" applyNumberFormat="1" applyFont="1" applyFill="1" applyBorder="1" applyAlignment="1" applyProtection="1">
      <alignment horizontal="center" vertical="center" wrapText="1"/>
    </xf>
    <xf numFmtId="0" fontId="28" fillId="0" borderId="0" xfId="0" applyFont="1" applyFill="1" applyBorder="1" applyAlignment="1" applyProtection="1">
      <alignment horizontal="left" vertical="center"/>
    </xf>
    <xf numFmtId="0" fontId="33" fillId="0" borderId="0" xfId="0" applyFont="1" applyFill="1" applyBorder="1" applyAlignment="1" applyProtection="1">
      <alignment horizontal="left" vertical="center"/>
    </xf>
    <xf numFmtId="172" fontId="38" fillId="0" borderId="1" xfId="41" applyNumberFormat="1" applyFont="1" applyBorder="1" applyAlignment="1" applyProtection="1">
      <alignment horizontal="right" vertical="center" wrapText="1"/>
    </xf>
    <xf numFmtId="171" fontId="5" fillId="0" borderId="1" xfId="0" applyNumberFormat="1" applyFont="1" applyFill="1" applyBorder="1" applyAlignment="1" applyProtection="1">
      <alignment horizontal="centerContinuous" vertical="center" wrapText="1"/>
    </xf>
    <xf numFmtId="171" fontId="5" fillId="0" borderId="26" xfId="0" applyNumberFormat="1" applyFont="1" applyBorder="1" applyAlignment="1" applyProtection="1">
      <alignment horizontal="center" vertical="center" wrapText="1"/>
    </xf>
    <xf numFmtId="172" fontId="5" fillId="0" borderId="27" xfId="41" applyNumberFormat="1" applyFont="1" applyBorder="1" applyAlignment="1" applyProtection="1">
      <alignment horizontal="center" vertical="center" wrapText="1"/>
    </xf>
    <xf numFmtId="171" fontId="5" fillId="0" borderId="26" xfId="0" applyNumberFormat="1" applyFont="1" applyFill="1" applyBorder="1" applyAlignment="1" applyProtection="1">
      <alignment horizontal="center" vertical="center" wrapText="1"/>
    </xf>
    <xf numFmtId="172" fontId="5" fillId="0" borderId="28" xfId="41" applyNumberFormat="1" applyFont="1" applyBorder="1" applyAlignment="1" applyProtection="1">
      <alignment horizontal="center" vertical="center" wrapText="1"/>
    </xf>
    <xf numFmtId="171" fontId="5" fillId="0" borderId="27" xfId="0" applyNumberFormat="1" applyFont="1" applyFill="1" applyBorder="1" applyAlignment="1" applyProtection="1">
      <alignment horizontal="center" vertical="center" wrapText="1"/>
    </xf>
    <xf numFmtId="3" fontId="5" fillId="3" borderId="26" xfId="0" applyNumberFormat="1" applyFont="1" applyFill="1" applyBorder="1" applyAlignment="1" applyProtection="1">
      <alignment horizontal="center" vertical="center" wrapText="1"/>
    </xf>
    <xf numFmtId="172" fontId="33" fillId="3" borderId="28" xfId="41" applyNumberFormat="1" applyFont="1" applyFill="1" applyBorder="1" applyAlignment="1" applyProtection="1">
      <alignment horizontal="center" vertical="center" wrapText="1"/>
    </xf>
    <xf numFmtId="172" fontId="32" fillId="3" borderId="27" xfId="41" applyNumberFormat="1" applyFont="1" applyFill="1" applyBorder="1" applyAlignment="1" applyProtection="1">
      <alignment horizontal="center" vertical="center" wrapText="1"/>
    </xf>
    <xf numFmtId="0" fontId="5" fillId="0" borderId="9" xfId="0" applyFont="1" applyBorder="1" applyAlignment="1" applyProtection="1">
      <alignment horizontal="left" vertical="center"/>
    </xf>
    <xf numFmtId="172" fontId="12" fillId="0" borderId="0" xfId="41" applyNumberFormat="1"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3" fontId="33" fillId="0" borderId="1" xfId="0" applyNumberFormat="1"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xf>
    <xf numFmtId="172" fontId="18" fillId="0" borderId="4" xfId="41" applyNumberFormat="1" applyFont="1" applyBorder="1" applyAlignment="1" applyProtection="1">
      <alignment horizontal="right" vertical="center" wrapText="1"/>
    </xf>
    <xf numFmtId="172" fontId="17" fillId="3" borderId="20" xfId="40" applyNumberFormat="1" applyFont="1" applyFill="1" applyBorder="1" applyAlignment="1" applyProtection="1">
      <alignment vertical="center" wrapText="1"/>
    </xf>
    <xf numFmtId="172" fontId="32" fillId="3" borderId="1" xfId="41" applyNumberFormat="1" applyFont="1" applyFill="1" applyBorder="1" applyAlignment="1" applyProtection="1">
      <alignment vertical="center" wrapText="1"/>
    </xf>
    <xf numFmtId="0" fontId="28" fillId="0" borderId="25" xfId="0" applyFont="1" applyBorder="1" applyAlignment="1" applyProtection="1">
      <alignment horizontal="left" vertical="center" wrapText="1"/>
    </xf>
    <xf numFmtId="0" fontId="9" fillId="0" borderId="0" xfId="0" applyFont="1" applyFill="1" applyBorder="1" applyAlignment="1" applyProtection="1">
      <alignment horizontal="left" vertical="top"/>
    </xf>
    <xf numFmtId="0" fontId="9" fillId="0" borderId="0" xfId="0" applyFont="1" applyBorder="1" applyAlignment="1" applyProtection="1">
      <alignment horizontal="left"/>
    </xf>
    <xf numFmtId="3" fontId="31" fillId="0" borderId="1" xfId="41" applyNumberFormat="1" applyFont="1" applyBorder="1" applyAlignment="1" applyProtection="1">
      <alignment horizontal="center" vertical="center"/>
    </xf>
    <xf numFmtId="0" fontId="11" fillId="0" borderId="4" xfId="0" applyFont="1" applyFill="1" applyBorder="1" applyAlignment="1" applyProtection="1">
      <alignment vertical="center" wrapText="1"/>
    </xf>
    <xf numFmtId="0" fontId="4" fillId="0" borderId="0" xfId="1" applyFont="1" applyFill="1" applyAlignment="1" applyProtection="1">
      <alignment horizontal="left"/>
    </xf>
    <xf numFmtId="172" fontId="11" fillId="0" borderId="1" xfId="41" applyNumberFormat="1" applyFont="1" applyBorder="1" applyAlignment="1" applyProtection="1">
      <alignment horizontal="center" vertical="center"/>
    </xf>
    <xf numFmtId="172" fontId="12" fillId="0" borderId="1" xfId="41" applyNumberFormat="1" applyFont="1" applyBorder="1" applyAlignment="1" applyProtection="1">
      <alignment horizontal="center" vertical="center"/>
    </xf>
    <xf numFmtId="3" fontId="17" fillId="0" borderId="0" xfId="0" applyNumberFormat="1" applyFont="1" applyFill="1" applyBorder="1" applyAlignment="1" applyProtection="1">
      <alignment vertical="center" wrapText="1"/>
    </xf>
    <xf numFmtId="3" fontId="5" fillId="0" borderId="26"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left" vertical="center"/>
    </xf>
    <xf numFmtId="0" fontId="11" fillId="0" borderId="0" xfId="23" applyFont="1" applyAlignment="1" applyProtection="1">
      <alignment vertical="center"/>
      <protection locked="0"/>
    </xf>
    <xf numFmtId="0" fontId="8" fillId="0" borderId="0" xfId="23" applyFont="1" applyFill="1" applyBorder="1" applyAlignment="1" applyProtection="1">
      <alignment horizontal="center" vertical="center"/>
      <protection locked="0"/>
    </xf>
    <xf numFmtId="3" fontId="23" fillId="4" borderId="26" xfId="0" applyNumberFormat="1" applyFont="1" applyFill="1" applyBorder="1" applyAlignment="1" applyProtection="1">
      <alignment horizontal="center" vertical="center" wrapText="1"/>
      <protection locked="0"/>
    </xf>
    <xf numFmtId="0" fontId="11" fillId="0" borderId="0" xfId="23" applyFont="1" applyFill="1" applyBorder="1" applyAlignment="1" applyProtection="1">
      <alignment vertical="center"/>
      <protection locked="0"/>
    </xf>
    <xf numFmtId="4" fontId="23" fillId="4" borderId="5" xfId="0" applyNumberFormat="1" applyFont="1" applyFill="1" applyBorder="1" applyAlignment="1" applyProtection="1">
      <alignment horizontal="center" vertical="center" wrapText="1"/>
      <protection locked="0"/>
    </xf>
    <xf numFmtId="4" fontId="23" fillId="4" borderId="1" xfId="0" applyNumberFormat="1" applyFont="1" applyFill="1" applyBorder="1" applyAlignment="1" applyProtection="1">
      <alignment horizontal="center" vertical="center" wrapText="1"/>
      <protection locked="0"/>
    </xf>
    <xf numFmtId="0" fontId="11" fillId="0" borderId="0" xfId="23" applyFont="1" applyFill="1" applyBorder="1" applyAlignment="1" applyProtection="1">
      <alignment horizontal="center" vertical="center"/>
      <protection locked="0"/>
    </xf>
    <xf numFmtId="172" fontId="11" fillId="0" borderId="0" xfId="41" applyNumberFormat="1" applyFont="1" applyAlignment="1" applyProtection="1">
      <alignment vertical="center"/>
      <protection locked="0"/>
    </xf>
    <xf numFmtId="0" fontId="39" fillId="0" borderId="0" xfId="2" applyFont="1" applyAlignment="1" applyProtection="1">
      <alignment horizontal="left" vertical="center"/>
    </xf>
    <xf numFmtId="2" fontId="11" fillId="0" borderId="0" xfId="2" applyNumberFormat="1" applyFont="1" applyAlignment="1" applyProtection="1">
      <alignment horizontal="center" vertical="center" wrapText="1"/>
    </xf>
    <xf numFmtId="0" fontId="41" fillId="0" borderId="0" xfId="0" applyFont="1" applyProtection="1"/>
    <xf numFmtId="3" fontId="18" fillId="4" borderId="0" xfId="0" applyNumberFormat="1" applyFont="1" applyFill="1" applyBorder="1" applyAlignment="1" applyProtection="1">
      <alignment horizontal="right" vertical="center" wrapText="1"/>
    </xf>
    <xf numFmtId="0" fontId="40" fillId="0" borderId="0" xfId="2" applyFont="1" applyFill="1" applyAlignment="1" applyProtection="1">
      <alignment horizontal="left" vertical="center"/>
    </xf>
    <xf numFmtId="2" fontId="11" fillId="0" borderId="0" xfId="2" applyNumberFormat="1" applyFont="1" applyFill="1" applyAlignment="1" applyProtection="1">
      <alignment horizontal="center" vertical="center" wrapText="1"/>
    </xf>
    <xf numFmtId="0" fontId="11" fillId="0" borderId="0" xfId="2" applyFont="1" applyFill="1" applyAlignment="1" applyProtection="1">
      <alignment vertical="center"/>
    </xf>
    <xf numFmtId="170" fontId="39" fillId="0" borderId="0" xfId="2" applyNumberFormat="1" applyFont="1" applyAlignment="1" applyProtection="1">
      <alignment horizontal="center" vertical="center"/>
    </xf>
    <xf numFmtId="0" fontId="39" fillId="0" borderId="0" xfId="2" applyFont="1" applyFill="1" applyAlignment="1" applyProtection="1">
      <alignment horizontal="center" vertical="center"/>
    </xf>
    <xf numFmtId="170" fontId="31" fillId="0" borderId="0" xfId="2" applyNumberFormat="1" applyFont="1" applyAlignment="1" applyProtection="1">
      <alignment vertical="center"/>
    </xf>
    <xf numFmtId="0" fontId="29" fillId="0" borderId="0" xfId="2" applyFont="1" applyAlignment="1" applyProtection="1">
      <alignment vertical="center"/>
    </xf>
    <xf numFmtId="0" fontId="39" fillId="0" borderId="0" xfId="2" applyFont="1" applyAlignment="1" applyProtection="1">
      <alignment horizontal="center" vertical="center"/>
    </xf>
    <xf numFmtId="167" fontId="39" fillId="0" borderId="0" xfId="2" applyNumberFormat="1" applyFont="1" applyAlignment="1" applyProtection="1">
      <alignment horizontal="center" vertical="center"/>
    </xf>
    <xf numFmtId="172" fontId="39" fillId="0" borderId="0" xfId="2" applyNumberFormat="1" applyFont="1" applyAlignment="1" applyProtection="1">
      <alignment horizontal="center" vertical="center"/>
    </xf>
    <xf numFmtId="167" fontId="40" fillId="0" borderId="0" xfId="2" applyNumberFormat="1" applyFont="1" applyAlignment="1" applyProtection="1">
      <alignment horizontal="center" vertical="center"/>
    </xf>
    <xf numFmtId="4" fontId="39" fillId="0" borderId="0" xfId="2" applyNumberFormat="1" applyFont="1" applyAlignment="1" applyProtection="1">
      <alignment horizontal="center" vertical="center"/>
    </xf>
    <xf numFmtId="170" fontId="40" fillId="0" borderId="0" xfId="2" applyNumberFormat="1" applyFont="1" applyAlignment="1" applyProtection="1">
      <alignment horizontal="center" vertical="center"/>
    </xf>
    <xf numFmtId="10" fontId="42" fillId="4" borderId="1" xfId="4" applyNumberFormat="1" applyFont="1" applyFill="1" applyBorder="1" applyAlignment="1" applyProtection="1">
      <alignment vertical="center"/>
      <protection locked="0"/>
    </xf>
    <xf numFmtId="0" fontId="11" fillId="0" borderId="0" xfId="23" applyFont="1" applyFill="1" applyAlignment="1" applyProtection="1">
      <alignment vertical="center"/>
    </xf>
    <xf numFmtId="3" fontId="33" fillId="6" borderId="1" xfId="23" applyNumberFormat="1" applyFont="1" applyFill="1" applyBorder="1" applyAlignment="1" applyProtection="1">
      <alignment horizontal="center" vertical="center"/>
    </xf>
    <xf numFmtId="0" fontId="14" fillId="0" borderId="0" xfId="23" applyFont="1" applyProtection="1"/>
    <xf numFmtId="0" fontId="12" fillId="0" borderId="4" xfId="23" applyNumberFormat="1" applyFont="1" applyBorder="1" applyAlignment="1" applyProtection="1">
      <alignment horizontal="center" vertical="center" wrapText="1"/>
    </xf>
    <xf numFmtId="0" fontId="11" fillId="0" borderId="8" xfId="23" applyNumberFormat="1" applyFont="1" applyBorder="1" applyAlignment="1" applyProtection="1">
      <alignment horizontal="center" wrapText="1"/>
    </xf>
    <xf numFmtId="0" fontId="12" fillId="0" borderId="7" xfId="23" applyNumberFormat="1" applyFont="1" applyBorder="1" applyAlignment="1" applyProtection="1">
      <alignment horizontal="center" vertical="center" wrapText="1"/>
    </xf>
    <xf numFmtId="0" fontId="11" fillId="0" borderId="0" xfId="23" applyNumberFormat="1" applyFont="1" applyBorder="1" applyAlignment="1" applyProtection="1">
      <alignment horizontal="center" wrapText="1"/>
    </xf>
    <xf numFmtId="3" fontId="18" fillId="3" borderId="19" xfId="0" applyNumberFormat="1" applyFont="1" applyFill="1" applyBorder="1" applyAlignment="1" applyProtection="1">
      <alignment horizontal="right" vertical="center" wrapText="1"/>
    </xf>
    <xf numFmtId="171" fontId="8" fillId="0" borderId="0" xfId="0" applyNumberFormat="1" applyFont="1" applyFill="1" applyBorder="1" applyAlignment="1" applyProtection="1">
      <alignment horizontal="center" vertical="center" wrapText="1"/>
    </xf>
    <xf numFmtId="3" fontId="24" fillId="0" borderId="1" xfId="0" applyNumberFormat="1" applyFont="1" applyFill="1" applyBorder="1" applyAlignment="1" applyProtection="1">
      <alignment horizontal="center" vertical="center" wrapText="1"/>
    </xf>
    <xf numFmtId="164" fontId="18" fillId="3" borderId="1" xfId="41" applyNumberFormat="1" applyFont="1" applyFill="1" applyBorder="1" applyAlignment="1" applyProtection="1">
      <alignment horizontal="right" vertical="center" wrapText="1"/>
    </xf>
    <xf numFmtId="173" fontId="18" fillId="0" borderId="0" xfId="40" applyNumberFormat="1" applyFont="1" applyFill="1" applyBorder="1" applyAlignment="1" applyProtection="1">
      <alignment horizontal="right" vertical="center" wrapText="1"/>
    </xf>
    <xf numFmtId="3" fontId="38" fillId="3" borderId="1" xfId="0" applyNumberFormat="1" applyFont="1" applyFill="1" applyBorder="1" applyAlignment="1" applyProtection="1">
      <alignment horizontal="right" vertical="center" wrapText="1"/>
    </xf>
    <xf numFmtId="171" fontId="38" fillId="0" borderId="0" xfId="0" applyNumberFormat="1" applyFont="1" applyFill="1" applyBorder="1" applyAlignment="1" applyProtection="1">
      <alignment horizontal="center" vertical="center" wrapText="1"/>
    </xf>
    <xf numFmtId="3" fontId="38" fillId="0" borderId="1" xfId="0" applyNumberFormat="1" applyFont="1" applyFill="1" applyBorder="1" applyAlignment="1" applyProtection="1">
      <alignment horizontal="center" vertical="center" wrapText="1"/>
    </xf>
    <xf numFmtId="173" fontId="38" fillId="0" borderId="0" xfId="40" applyNumberFormat="1" applyFont="1" applyFill="1" applyBorder="1" applyAlignment="1" applyProtection="1">
      <alignment horizontal="right" vertical="center" wrapText="1"/>
    </xf>
    <xf numFmtId="3" fontId="38" fillId="3" borderId="19" xfId="0" applyNumberFormat="1" applyFont="1" applyFill="1" applyBorder="1" applyAlignment="1" applyProtection="1">
      <alignment horizontal="right" vertical="center" wrapText="1"/>
    </xf>
    <xf numFmtId="3" fontId="18" fillId="3" borderId="1" xfId="0" applyNumberFormat="1" applyFont="1" applyFill="1" applyBorder="1" applyAlignment="1" applyProtection="1">
      <alignment horizontal="right" vertical="center" wrapText="1"/>
    </xf>
    <xf numFmtId="0" fontId="24" fillId="0" borderId="1" xfId="0" applyNumberFormat="1" applyFont="1" applyFill="1" applyBorder="1" applyAlignment="1" applyProtection="1">
      <alignment horizontal="center" vertical="center" wrapText="1"/>
    </xf>
    <xf numFmtId="164" fontId="18" fillId="3" borderId="4" xfId="41" applyNumberFormat="1" applyFont="1" applyFill="1" applyBorder="1" applyAlignment="1" applyProtection="1">
      <alignment horizontal="right" vertical="center" wrapText="1"/>
    </xf>
    <xf numFmtId="164" fontId="17" fillId="3" borderId="20" xfId="41" applyNumberFormat="1" applyFont="1" applyFill="1" applyBorder="1" applyAlignment="1" applyProtection="1">
      <alignment horizontal="right" vertical="center" wrapText="1"/>
    </xf>
    <xf numFmtId="164" fontId="31" fillId="3" borderId="20" xfId="41" applyNumberFormat="1" applyFont="1" applyFill="1" applyBorder="1" applyAlignment="1" applyProtection="1">
      <alignment horizontal="right" vertical="center" wrapText="1"/>
    </xf>
    <xf numFmtId="3" fontId="24" fillId="0" borderId="4" xfId="0" applyNumberFormat="1" applyFont="1" applyFill="1" applyBorder="1" applyAlignment="1" applyProtection="1">
      <alignment horizontal="center" vertical="center" wrapText="1"/>
    </xf>
    <xf numFmtId="0" fontId="12" fillId="0" borderId="0" xfId="23" applyNumberFormat="1" applyFont="1" applyBorder="1" applyAlignment="1" applyProtection="1">
      <alignment horizontal="center" vertical="center" wrapText="1"/>
    </xf>
    <xf numFmtId="3" fontId="24" fillId="0" borderId="19" xfId="0" applyNumberFormat="1" applyFont="1" applyFill="1" applyBorder="1" applyAlignment="1" applyProtection="1">
      <alignment horizontal="right" vertical="center" wrapText="1"/>
    </xf>
    <xf numFmtId="172" fontId="18" fillId="3" borderId="1" xfId="41" applyNumberFormat="1" applyFont="1" applyFill="1" applyBorder="1" applyAlignment="1" applyProtection="1">
      <alignment horizontal="right" vertical="center" wrapText="1"/>
    </xf>
    <xf numFmtId="3" fontId="18" fillId="0" borderId="19" xfId="0" applyNumberFormat="1" applyFont="1" applyFill="1" applyBorder="1" applyAlignment="1" applyProtection="1">
      <alignment horizontal="right" vertical="center" wrapText="1"/>
    </xf>
    <xf numFmtId="4" fontId="12" fillId="0" borderId="13" xfId="41" applyNumberFormat="1" applyFont="1" applyBorder="1" applyAlignment="1" applyProtection="1">
      <alignment horizontal="right" vertical="center"/>
    </xf>
    <xf numFmtId="4" fontId="11" fillId="0" borderId="1" xfId="41" applyNumberFormat="1" applyFont="1" applyBorder="1" applyAlignment="1" applyProtection="1">
      <alignment horizontal="right" vertical="center"/>
    </xf>
    <xf numFmtId="4" fontId="31" fillId="0" borderId="13" xfId="41" applyNumberFormat="1" applyFont="1" applyBorder="1" applyAlignment="1" applyProtection="1">
      <alignment horizontal="right" vertical="center"/>
    </xf>
    <xf numFmtId="0" fontId="44" fillId="0" borderId="0" xfId="0" applyFont="1" applyProtection="1"/>
    <xf numFmtId="0" fontId="26" fillId="0" borderId="1" xfId="0" applyFont="1" applyFill="1" applyBorder="1" applyAlignment="1" applyProtection="1">
      <alignment horizontal="left" vertical="center" wrapText="1"/>
    </xf>
    <xf numFmtId="0" fontId="30" fillId="3" borderId="21" xfId="41" applyNumberFormat="1" applyFont="1" applyFill="1" applyBorder="1" applyAlignment="1" applyProtection="1">
      <alignment horizontal="right" vertical="center" wrapText="1"/>
    </xf>
    <xf numFmtId="0" fontId="16" fillId="3" borderId="21" xfId="41" applyNumberFormat="1" applyFont="1" applyFill="1" applyBorder="1" applyAlignment="1" applyProtection="1">
      <alignment horizontal="right" vertical="center" wrapText="1"/>
    </xf>
    <xf numFmtId="0" fontId="12" fillId="2" borderId="0" xfId="2" applyFont="1" applyFill="1" applyBorder="1" applyAlignment="1" applyProtection="1">
      <alignment horizontal="center" vertical="center" wrapText="1"/>
    </xf>
    <xf numFmtId="0" fontId="12" fillId="2" borderId="0" xfId="2" applyFont="1" applyFill="1" applyBorder="1" applyAlignment="1" applyProtection="1">
      <alignment horizontal="center" vertical="center"/>
    </xf>
    <xf numFmtId="0" fontId="11" fillId="0" borderId="3" xfId="2" applyFont="1" applyBorder="1" applyAlignment="1" applyProtection="1">
      <alignment horizontal="left" vertical="center"/>
    </xf>
    <xf numFmtId="0" fontId="11" fillId="0" borderId="7" xfId="2" applyFont="1" applyBorder="1" applyAlignment="1" applyProtection="1">
      <alignment horizontal="left" vertical="center"/>
    </xf>
    <xf numFmtId="0" fontId="11" fillId="0" borderId="17" xfId="2" applyFont="1" applyBorder="1" applyAlignment="1" applyProtection="1">
      <alignment horizontal="left" vertical="center"/>
    </xf>
    <xf numFmtId="0" fontId="11" fillId="0" borderId="6" xfId="2" applyFont="1" applyBorder="1" applyAlignment="1" applyProtection="1">
      <alignment horizontal="left" vertical="center"/>
    </xf>
    <xf numFmtId="0" fontId="11" fillId="0" borderId="2" xfId="2" applyFont="1" applyBorder="1" applyAlignment="1" applyProtection="1">
      <alignment horizontal="left" vertical="center"/>
    </xf>
    <xf numFmtId="0" fontId="11" fillId="0" borderId="9" xfId="2" applyFont="1" applyBorder="1" applyAlignment="1" applyProtection="1">
      <alignment horizontal="left" vertical="center"/>
    </xf>
    <xf numFmtId="0" fontId="11" fillId="3" borderId="5" xfId="2" applyFont="1" applyFill="1" applyBorder="1" applyAlignment="1" applyProtection="1">
      <alignment horizontal="center" vertical="center"/>
    </xf>
    <xf numFmtId="0" fontId="11" fillId="3" borderId="12" xfId="2" applyFont="1" applyFill="1" applyBorder="1" applyAlignment="1" applyProtection="1">
      <alignment horizontal="center" vertical="center"/>
    </xf>
    <xf numFmtId="0" fontId="14" fillId="0" borderId="1" xfId="2" applyFont="1" applyBorder="1" applyAlignment="1" applyProtection="1">
      <alignment horizontal="right" vertical="center"/>
    </xf>
    <xf numFmtId="0" fontId="14" fillId="0" borderId="5" xfId="2" applyFont="1" applyBorder="1" applyAlignment="1" applyProtection="1">
      <alignment horizontal="right" vertical="center"/>
    </xf>
    <xf numFmtId="0" fontId="11" fillId="0" borderId="5" xfId="2" applyFont="1" applyBorder="1" applyAlignment="1" applyProtection="1">
      <alignment horizontal="right" vertical="center"/>
    </xf>
    <xf numFmtId="0" fontId="11" fillId="0" borderId="11" xfId="2" applyFont="1" applyBorder="1" applyAlignment="1" applyProtection="1">
      <alignment horizontal="right" vertical="center"/>
    </xf>
    <xf numFmtId="0" fontId="12" fillId="3" borderId="5" xfId="2" applyFont="1" applyFill="1" applyBorder="1" applyAlignment="1" applyProtection="1">
      <alignment horizontal="left" vertical="center"/>
    </xf>
    <xf numFmtId="0" fontId="12" fillId="3" borderId="12" xfId="2" applyFont="1" applyFill="1" applyBorder="1" applyAlignment="1" applyProtection="1">
      <alignment horizontal="left" vertical="center"/>
    </xf>
    <xf numFmtId="0" fontId="12" fillId="3" borderId="14" xfId="2" applyFont="1" applyFill="1" applyBorder="1" applyAlignment="1" applyProtection="1">
      <alignment horizontal="left" vertical="center"/>
    </xf>
    <xf numFmtId="0" fontId="11" fillId="0" borderId="5" xfId="0" applyFont="1" applyBorder="1" applyAlignment="1" applyProtection="1">
      <alignment horizontal="left" vertical="center" wrapText="1"/>
    </xf>
    <xf numFmtId="0" fontId="11" fillId="0" borderId="11" xfId="0" applyFont="1" applyBorder="1" applyAlignment="1" applyProtection="1">
      <alignment horizontal="left" vertical="center" wrapText="1"/>
    </xf>
    <xf numFmtId="0" fontId="11" fillId="0" borderId="5" xfId="0" applyFont="1" applyFill="1" applyBorder="1" applyAlignment="1" applyProtection="1">
      <alignment horizontal="left" vertical="center" wrapText="1"/>
    </xf>
    <xf numFmtId="0" fontId="11" fillId="0" borderId="11" xfId="0" applyFont="1" applyFill="1" applyBorder="1" applyAlignment="1" applyProtection="1">
      <alignment horizontal="left" vertical="center" wrapText="1"/>
    </xf>
    <xf numFmtId="0" fontId="11" fillId="0" borderId="12" xfId="2" applyFont="1" applyBorder="1" applyAlignment="1" applyProtection="1">
      <alignment horizontal="right" vertical="center"/>
    </xf>
    <xf numFmtId="0" fontId="12" fillId="3" borderId="11" xfId="2" applyFont="1" applyFill="1" applyBorder="1" applyAlignment="1" applyProtection="1">
      <alignment horizontal="left" vertical="center"/>
    </xf>
    <xf numFmtId="0" fontId="11" fillId="3" borderId="5" xfId="2" applyFont="1" applyFill="1" applyBorder="1" applyAlignment="1" applyProtection="1">
      <alignment horizontal="left" vertical="center"/>
    </xf>
    <xf numFmtId="0" fontId="11" fillId="3" borderId="12" xfId="2" applyFont="1" applyFill="1" applyBorder="1" applyAlignment="1" applyProtection="1">
      <alignment horizontal="left" vertical="center"/>
    </xf>
    <xf numFmtId="0" fontId="35" fillId="0" borderId="0" xfId="2" applyFont="1" applyAlignment="1" applyProtection="1">
      <alignment horizontal="left" vertical="center" wrapText="1"/>
    </xf>
    <xf numFmtId="0" fontId="43" fillId="4" borderId="3" xfId="0" applyFont="1" applyFill="1" applyBorder="1" applyAlignment="1" applyProtection="1">
      <alignment horizontal="left" vertical="top" wrapText="1"/>
      <protection locked="0"/>
    </xf>
    <xf numFmtId="0" fontId="43" fillId="4" borderId="7" xfId="0" applyFont="1" applyFill="1" applyBorder="1" applyAlignment="1" applyProtection="1">
      <alignment horizontal="left" vertical="top"/>
      <protection locked="0"/>
    </xf>
    <xf numFmtId="0" fontId="43" fillId="4" borderId="17" xfId="0" applyFont="1" applyFill="1" applyBorder="1" applyAlignment="1" applyProtection="1">
      <alignment horizontal="left" vertical="top"/>
      <protection locked="0"/>
    </xf>
    <xf numFmtId="0" fontId="43" fillId="4" borderId="24" xfId="0" applyFont="1" applyFill="1" applyBorder="1" applyAlignment="1" applyProtection="1">
      <alignment horizontal="left" vertical="top"/>
      <protection locked="0"/>
    </xf>
    <xf numFmtId="0" fontId="43" fillId="4" borderId="0" xfId="0" applyFont="1" applyFill="1" applyBorder="1" applyAlignment="1" applyProtection="1">
      <alignment horizontal="left" vertical="top"/>
      <protection locked="0"/>
    </xf>
    <xf numFmtId="0" fontId="43" fillId="4" borderId="25" xfId="0" applyFont="1" applyFill="1" applyBorder="1" applyAlignment="1" applyProtection="1">
      <alignment horizontal="left" vertical="top"/>
      <protection locked="0"/>
    </xf>
    <xf numFmtId="0" fontId="43" fillId="4" borderId="6" xfId="0" applyFont="1" applyFill="1" applyBorder="1" applyAlignment="1" applyProtection="1">
      <alignment horizontal="left" vertical="top"/>
      <protection locked="0"/>
    </xf>
    <xf numFmtId="0" fontId="43" fillId="4" borderId="2" xfId="0" applyFont="1" applyFill="1" applyBorder="1" applyAlignment="1" applyProtection="1">
      <alignment horizontal="left" vertical="top"/>
      <protection locked="0"/>
    </xf>
    <xf numFmtId="0" fontId="43" fillId="4" borderId="9" xfId="0" applyFont="1" applyFill="1" applyBorder="1" applyAlignment="1" applyProtection="1">
      <alignment horizontal="left" vertical="top"/>
      <protection locked="0"/>
    </xf>
    <xf numFmtId="0" fontId="26" fillId="0" borderId="5" xfId="2" applyFont="1" applyFill="1" applyBorder="1" applyAlignment="1" applyProtection="1">
      <alignment horizontal="left" vertical="center" wrapText="1"/>
    </xf>
    <xf numFmtId="0" fontId="26" fillId="0" borderId="12" xfId="2" applyFont="1" applyFill="1" applyBorder="1" applyAlignment="1" applyProtection="1">
      <alignment horizontal="left" vertical="center" wrapText="1"/>
    </xf>
    <xf numFmtId="0" fontId="26" fillId="0" borderId="11" xfId="2" applyFont="1" applyFill="1" applyBorder="1" applyAlignment="1" applyProtection="1">
      <alignment horizontal="left" vertical="center" wrapText="1"/>
    </xf>
    <xf numFmtId="172" fontId="32" fillId="3" borderId="5" xfId="41" applyNumberFormat="1" applyFont="1" applyFill="1" applyBorder="1" applyAlignment="1" applyProtection="1">
      <alignment horizontal="center" vertical="center" wrapText="1"/>
    </xf>
    <xf numFmtId="172" fontId="32" fillId="3" borderId="11" xfId="41" applyNumberFormat="1" applyFont="1" applyFill="1" applyBorder="1" applyAlignment="1" applyProtection="1">
      <alignment horizontal="center" vertical="center" wrapText="1"/>
    </xf>
    <xf numFmtId="0" fontId="26" fillId="0" borderId="1" xfId="0"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171" fontId="5" fillId="2" borderId="3" xfId="0" applyNumberFormat="1" applyFont="1" applyFill="1" applyBorder="1" applyAlignment="1" applyProtection="1">
      <alignment horizontal="center" vertical="center" wrapText="1"/>
    </xf>
    <xf numFmtId="171" fontId="5" fillId="2" borderId="7" xfId="0" applyNumberFormat="1" applyFont="1" applyFill="1" applyBorder="1" applyAlignment="1" applyProtection="1">
      <alignment horizontal="center" vertical="center" wrapText="1"/>
    </xf>
    <xf numFmtId="171" fontId="5" fillId="2" borderId="17" xfId="0" applyNumberFormat="1" applyFont="1" applyFill="1" applyBorder="1" applyAlignment="1" applyProtection="1">
      <alignment horizontal="center" vertical="center" wrapText="1"/>
    </xf>
    <xf numFmtId="171" fontId="5" fillId="2" borderId="24" xfId="0" applyNumberFormat="1" applyFont="1" applyFill="1" applyBorder="1" applyAlignment="1" applyProtection="1">
      <alignment horizontal="center" vertical="center" wrapText="1"/>
    </xf>
    <xf numFmtId="171" fontId="5" fillId="2" borderId="0" xfId="0" applyNumberFormat="1" applyFont="1" applyFill="1" applyBorder="1" applyAlignment="1" applyProtection="1">
      <alignment horizontal="center" vertical="center" wrapText="1"/>
    </xf>
    <xf numFmtId="171" fontId="5" fillId="2" borderId="25" xfId="0" applyNumberFormat="1" applyFont="1" applyFill="1" applyBorder="1" applyAlignment="1" applyProtection="1">
      <alignment horizontal="center" vertical="center" wrapText="1"/>
    </xf>
    <xf numFmtId="171" fontId="5" fillId="2" borderId="6" xfId="0" applyNumberFormat="1" applyFont="1" applyFill="1" applyBorder="1" applyAlignment="1" applyProtection="1">
      <alignment horizontal="center" vertical="center" wrapText="1"/>
    </xf>
    <xf numFmtId="171" fontId="5" fillId="2" borderId="2" xfId="0" applyNumberFormat="1" applyFont="1" applyFill="1" applyBorder="1" applyAlignment="1" applyProtection="1">
      <alignment horizontal="center" vertical="center" wrapText="1"/>
    </xf>
    <xf numFmtId="171" fontId="5" fillId="2" borderId="9" xfId="0" applyNumberFormat="1" applyFont="1" applyFill="1" applyBorder="1" applyAlignment="1" applyProtection="1">
      <alignment horizontal="center" vertical="center" wrapText="1"/>
    </xf>
    <xf numFmtId="0" fontId="16" fillId="2" borderId="0" xfId="23" applyFont="1" applyFill="1" applyBorder="1" applyAlignment="1" applyProtection="1">
      <alignment horizontal="center" vertical="center" wrapText="1"/>
    </xf>
    <xf numFmtId="0" fontId="26" fillId="0" borderId="3" xfId="23" applyFont="1" applyBorder="1" applyAlignment="1" applyProtection="1">
      <alignment horizontal="left" vertical="center"/>
    </xf>
    <xf numFmtId="0" fontId="26" fillId="0" borderId="7" xfId="23" applyFont="1" applyBorder="1" applyAlignment="1" applyProtection="1">
      <alignment horizontal="left" vertical="center"/>
    </xf>
    <xf numFmtId="0" fontId="26" fillId="0" borderId="17" xfId="23" applyFont="1" applyBorder="1" applyAlignment="1" applyProtection="1">
      <alignment horizontal="left" vertical="center"/>
    </xf>
    <xf numFmtId="0" fontId="26" fillId="0" borderId="6" xfId="23" applyFont="1" applyBorder="1" applyAlignment="1" applyProtection="1">
      <alignment horizontal="left" vertical="center"/>
    </xf>
    <xf numFmtId="0" fontId="26" fillId="0" borderId="2" xfId="23" applyFont="1" applyBorder="1" applyAlignment="1" applyProtection="1">
      <alignment horizontal="left" vertical="center"/>
    </xf>
    <xf numFmtId="0" fontId="26" fillId="0" borderId="9" xfId="23" applyFont="1" applyBorder="1" applyAlignment="1" applyProtection="1">
      <alignment horizontal="left" vertical="center"/>
    </xf>
    <xf numFmtId="171" fontId="5" fillId="0" borderId="5" xfId="0" applyNumberFormat="1" applyFont="1" applyFill="1" applyBorder="1" applyAlignment="1" applyProtection="1">
      <alignment horizontal="center" vertical="center" wrapText="1"/>
    </xf>
    <xf numFmtId="171" fontId="5" fillId="0" borderId="12" xfId="0" applyNumberFormat="1" applyFont="1" applyFill="1" applyBorder="1" applyAlignment="1" applyProtection="1">
      <alignment horizontal="center" vertical="center" wrapText="1"/>
    </xf>
    <xf numFmtId="171" fontId="5" fillId="0" borderId="11"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left" vertical="center" wrapText="1"/>
    </xf>
    <xf numFmtId="171" fontId="27" fillId="0" borderId="16" xfId="0" applyNumberFormat="1" applyFont="1" applyFill="1" applyBorder="1" applyAlignment="1" applyProtection="1">
      <alignment horizontal="center" vertical="center" wrapText="1"/>
    </xf>
    <xf numFmtId="0" fontId="12" fillId="0" borderId="5" xfId="0" applyNumberFormat="1" applyFont="1" applyBorder="1" applyAlignment="1" applyProtection="1">
      <alignment horizontal="center" vertical="center" wrapText="1"/>
    </xf>
    <xf numFmtId="0" fontId="12" fillId="0" borderId="11" xfId="0" applyNumberFormat="1" applyFont="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wrapText="1"/>
    </xf>
    <xf numFmtId="0" fontId="12" fillId="0" borderId="1" xfId="0" applyNumberFormat="1" applyFont="1" applyBorder="1" applyAlignment="1" applyProtection="1">
      <alignment horizontal="center" vertical="center" wrapText="1"/>
    </xf>
    <xf numFmtId="172" fontId="12" fillId="0" borderId="1" xfId="41" applyNumberFormat="1" applyFont="1" applyFill="1" applyBorder="1" applyAlignment="1" applyProtection="1">
      <alignment horizontal="center" vertical="center" wrapText="1"/>
    </xf>
    <xf numFmtId="172" fontId="12" fillId="0" borderId="4" xfId="41" applyNumberFormat="1" applyFont="1" applyFill="1" applyBorder="1" applyAlignment="1" applyProtection="1">
      <alignment horizontal="center" vertical="center" wrapText="1"/>
    </xf>
    <xf numFmtId="0" fontId="6" fillId="0" borderId="1" xfId="23" applyFont="1" applyBorder="1" applyAlignment="1" applyProtection="1">
      <alignment horizontal="center" vertical="center" wrapText="1"/>
    </xf>
    <xf numFmtId="0" fontId="6" fillId="0" borderId="4" xfId="23" applyFont="1" applyBorder="1" applyAlignment="1" applyProtection="1">
      <alignment horizontal="center" vertical="center" wrapText="1"/>
    </xf>
    <xf numFmtId="0" fontId="25" fillId="0" borderId="3" xfId="23" applyFont="1" applyBorder="1" applyAlignment="1" applyProtection="1">
      <alignment horizontal="left" vertical="center"/>
    </xf>
    <xf numFmtId="0" fontId="25" fillId="0" borderId="7" xfId="23" applyFont="1" applyBorder="1" applyAlignment="1" applyProtection="1">
      <alignment horizontal="left" vertical="center"/>
    </xf>
    <xf numFmtId="0" fontId="25" fillId="0" borderId="17" xfId="23" applyFont="1" applyBorder="1" applyAlignment="1" applyProtection="1">
      <alignment horizontal="left" vertical="center"/>
    </xf>
    <xf numFmtId="0" fontId="25" fillId="0" borderId="6" xfId="23" applyFont="1" applyBorder="1" applyAlignment="1" applyProtection="1">
      <alignment horizontal="left" vertical="center"/>
    </xf>
    <xf numFmtId="0" fontId="25" fillId="0" borderId="2" xfId="23" applyFont="1" applyBorder="1" applyAlignment="1" applyProtection="1">
      <alignment horizontal="left" vertical="center"/>
    </xf>
    <xf numFmtId="0" fontId="25" fillId="0" borderId="9" xfId="23" applyFont="1" applyBorder="1" applyAlignment="1" applyProtection="1">
      <alignment horizontal="left" vertical="center"/>
    </xf>
    <xf numFmtId="0" fontId="14" fillId="0" borderId="0" xfId="23" applyFont="1" applyAlignment="1" applyProtection="1">
      <alignment horizontal="left" vertical="center" wrapText="1"/>
    </xf>
    <xf numFmtId="0" fontId="14" fillId="0" borderId="2" xfId="23" applyFont="1" applyBorder="1" applyAlignment="1" applyProtection="1">
      <alignment horizontal="left" vertical="center" wrapText="1"/>
    </xf>
    <xf numFmtId="172" fontId="17" fillId="4" borderId="5" xfId="0" applyNumberFormat="1" applyFont="1" applyFill="1" applyBorder="1" applyAlignment="1" applyProtection="1">
      <alignment horizontal="center" vertical="center" wrapText="1"/>
      <protection locked="0"/>
    </xf>
    <xf numFmtId="172" fontId="17" fillId="4" borderId="11" xfId="0" applyNumberFormat="1" applyFont="1" applyFill="1" applyBorder="1" applyAlignment="1" applyProtection="1">
      <alignment horizontal="center" vertical="center" wrapText="1"/>
      <protection locked="0"/>
    </xf>
    <xf numFmtId="0" fontId="0" fillId="4" borderId="7" xfId="0" applyFill="1" applyBorder="1" applyAlignment="1" applyProtection="1">
      <alignment horizontal="left" vertical="top"/>
      <protection locked="0"/>
    </xf>
    <xf numFmtId="0" fontId="0" fillId="4" borderId="17" xfId="0" applyFill="1" applyBorder="1" applyAlignment="1" applyProtection="1">
      <alignment horizontal="left" vertical="top"/>
      <protection locked="0"/>
    </xf>
    <xf numFmtId="0" fontId="0" fillId="4" borderId="24" xfId="0" applyFill="1" applyBorder="1" applyAlignment="1" applyProtection="1">
      <alignment horizontal="left" vertical="top"/>
      <protection locked="0"/>
    </xf>
    <xf numFmtId="0" fontId="0" fillId="4" borderId="0" xfId="0" applyFill="1" applyBorder="1" applyAlignment="1" applyProtection="1">
      <alignment horizontal="left" vertical="top"/>
      <protection locked="0"/>
    </xf>
    <xf numFmtId="0" fontId="0" fillId="4" borderId="25" xfId="0" applyFill="1" applyBorder="1" applyAlignment="1" applyProtection="1">
      <alignment horizontal="left" vertical="top"/>
      <protection locked="0"/>
    </xf>
    <xf numFmtId="0" fontId="0" fillId="4" borderId="6" xfId="0" applyFill="1" applyBorder="1" applyAlignment="1" applyProtection="1">
      <alignment horizontal="left" vertical="top"/>
      <protection locked="0"/>
    </xf>
    <xf numFmtId="0" fontId="0" fillId="4" borderId="2" xfId="0" applyFill="1" applyBorder="1" applyAlignment="1" applyProtection="1">
      <alignment horizontal="left" vertical="top"/>
      <protection locked="0"/>
    </xf>
    <xf numFmtId="0" fontId="0" fillId="4" borderId="9" xfId="0" applyFill="1" applyBorder="1" applyAlignment="1" applyProtection="1">
      <alignment horizontal="left" vertical="top"/>
      <protection locked="0"/>
    </xf>
  </cellXfs>
  <cellStyles count="55">
    <cellStyle name="Komma 2" xfId="25" xr:uid="{00000000-0005-0000-0000-000000000000}"/>
    <cellStyle name="Komma 2 2" xfId="26" xr:uid="{00000000-0005-0000-0000-000001000000}"/>
    <cellStyle name="Komma 3" xfId="27" xr:uid="{00000000-0005-0000-0000-000002000000}"/>
    <cellStyle name="Milliers" xfId="40" builtinId="3"/>
    <cellStyle name="Milliers 2" xfId="7" xr:uid="{00000000-0005-0000-0000-000004000000}"/>
    <cellStyle name="Milliers 2 2" xfId="8" xr:uid="{00000000-0005-0000-0000-000005000000}"/>
    <cellStyle name="Milliers 3" xfId="9" xr:uid="{00000000-0005-0000-0000-000006000000}"/>
    <cellStyle name="Monétaire" xfId="41" builtinId="4"/>
    <cellStyle name="Monétaire 2" xfId="6" xr:uid="{00000000-0005-0000-0000-000008000000}"/>
    <cellStyle name="Monétaire 2 2" xfId="28" xr:uid="{00000000-0005-0000-0000-000009000000}"/>
    <cellStyle name="Normal" xfId="0" builtinId="0"/>
    <cellStyle name="Normal 2" xfId="1" xr:uid="{00000000-0005-0000-0000-00000B000000}"/>
    <cellStyle name="Normal 2 2" xfId="2" xr:uid="{00000000-0005-0000-0000-00000C000000}"/>
    <cellStyle name="Normal 2 2 2" xfId="15" xr:uid="{00000000-0005-0000-0000-00000D000000}"/>
    <cellStyle name="Normal 2 2 2 2" xfId="23" xr:uid="{00000000-0005-0000-0000-00000E000000}"/>
    <cellStyle name="Normal 2 2 2 2 2" xfId="54" xr:uid="{00000000-0005-0000-0000-00000F000000}"/>
    <cellStyle name="Normal 2 2 2 3" xfId="19" xr:uid="{00000000-0005-0000-0000-000010000000}"/>
    <cellStyle name="Normal 2 2 2 3 2" xfId="50" xr:uid="{00000000-0005-0000-0000-000011000000}"/>
    <cellStyle name="Normal 2 2 2 4" xfId="46" xr:uid="{00000000-0005-0000-0000-000012000000}"/>
    <cellStyle name="Normal 2 2 3" xfId="12" xr:uid="{00000000-0005-0000-0000-000013000000}"/>
    <cellStyle name="Normal 2 2 3 2" xfId="22" xr:uid="{00000000-0005-0000-0000-000014000000}"/>
    <cellStyle name="Normal 2 2 3 2 2" xfId="53" xr:uid="{00000000-0005-0000-0000-000015000000}"/>
    <cellStyle name="Normal 2 2 3 3" xfId="18" xr:uid="{00000000-0005-0000-0000-000016000000}"/>
    <cellStyle name="Normal 2 2 3 3 2" xfId="49" xr:uid="{00000000-0005-0000-0000-000017000000}"/>
    <cellStyle name="Normal 2 2 3 4" xfId="45" xr:uid="{00000000-0005-0000-0000-000018000000}"/>
    <cellStyle name="Normal 2 2 4" xfId="11" xr:uid="{00000000-0005-0000-0000-000019000000}"/>
    <cellStyle name="Normal 2 2 4 2" xfId="21" xr:uid="{00000000-0005-0000-0000-00001A000000}"/>
    <cellStyle name="Normal 2 2 4 2 2" xfId="52" xr:uid="{00000000-0005-0000-0000-00001B000000}"/>
    <cellStyle name="Normal 2 2 4 3" xfId="17" xr:uid="{00000000-0005-0000-0000-00001C000000}"/>
    <cellStyle name="Normal 2 2 4 3 2" xfId="48" xr:uid="{00000000-0005-0000-0000-00001D000000}"/>
    <cellStyle name="Normal 2 2 4 4" xfId="44" xr:uid="{00000000-0005-0000-0000-00001E000000}"/>
    <cellStyle name="Normal 2 2 5" xfId="20" xr:uid="{00000000-0005-0000-0000-00001F000000}"/>
    <cellStyle name="Normal 2 2 5 2" xfId="51" xr:uid="{00000000-0005-0000-0000-000020000000}"/>
    <cellStyle name="Normal 2 2 6" xfId="16" xr:uid="{00000000-0005-0000-0000-000021000000}"/>
    <cellStyle name="Normal 2 2 6 2" xfId="47" xr:uid="{00000000-0005-0000-0000-000022000000}"/>
    <cellStyle name="Normal 2 2 7" xfId="43" xr:uid="{00000000-0005-0000-0000-000023000000}"/>
    <cellStyle name="Normal 3" xfId="3" xr:uid="{00000000-0005-0000-0000-000024000000}"/>
    <cellStyle name="Normal 3 2" xfId="14" xr:uid="{00000000-0005-0000-0000-000025000000}"/>
    <cellStyle name="Normal 4" xfId="24" xr:uid="{00000000-0005-0000-0000-000026000000}"/>
    <cellStyle name="Normal 4 2" xfId="42" xr:uid="{00000000-0005-0000-0000-000027000000}"/>
    <cellStyle name="Pourcentage" xfId="4" builtinId="5"/>
    <cellStyle name="Pourcentage 2" xfId="5" xr:uid="{00000000-0005-0000-0000-000029000000}"/>
    <cellStyle name="Pourcentage 2 2" xfId="10" xr:uid="{00000000-0005-0000-0000-00002A000000}"/>
    <cellStyle name="Pourcentage 2 3" xfId="13" xr:uid="{00000000-0005-0000-0000-00002B000000}"/>
    <cellStyle name="Prozent 2" xfId="29" xr:uid="{00000000-0005-0000-0000-00002C000000}"/>
    <cellStyle name="Prozent 3" xfId="30" xr:uid="{00000000-0005-0000-0000-00002D000000}"/>
    <cellStyle name="Standard 2" xfId="31" xr:uid="{00000000-0005-0000-0000-00002E000000}"/>
    <cellStyle name="Standard 2 2" xfId="32" xr:uid="{00000000-0005-0000-0000-00002F000000}"/>
    <cellStyle name="Standard 2 3" xfId="33" xr:uid="{00000000-0005-0000-0000-000030000000}"/>
    <cellStyle name="Standard 2 3 2" xfId="34" xr:uid="{00000000-0005-0000-0000-000031000000}"/>
    <cellStyle name="Standard 2_Lot 4-Liaison Ouest" xfId="35" xr:uid="{00000000-0005-0000-0000-000032000000}"/>
    <cellStyle name="Standard 3" xfId="36" xr:uid="{00000000-0005-0000-0000-000033000000}"/>
    <cellStyle name="Standard 3 2" xfId="37" xr:uid="{00000000-0005-0000-0000-000034000000}"/>
    <cellStyle name="Standard 4" xfId="38" xr:uid="{00000000-0005-0000-0000-000035000000}"/>
    <cellStyle name="Überschrift 3 2" xfId="39" xr:uid="{00000000-0005-0000-0000-000036000000}"/>
  </cellStyles>
  <dxfs count="362">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FF"/>
      <color rgb="FFFFFFCC"/>
      <color rgb="FFFFFF99"/>
      <color rgb="FFFF00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bb.sharepoint.com/Documents%20and%20Settings/JUerg/Mes%20documents/DAEL%20AO%20Concept%20UPlaNS%20GE.N.04002/5%20Gestion%20des%20proc&#233;dures/Analyse%20des%20offres/Interpolations%20A%200407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lad002\data\DOCUME~1\daniel\LOCALS~1\Temp\R&#233;pertoire%20temporaire%201%20pour%20Evaluation.zip\Analyse%20financi&#232;re_Meyrin_0505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dlad002\DATA\Documents%20and%20Settings\olivier\Local%20Settings\Temporary%20Internet%20Files\Content.IE5\PH7M1Q7D\E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R25\cprof251\1_Project\150\060.26%20GE\Gare%20souterraine.B4753\C71%20Etude\006%20c&#226;bles\KAB\06_Tunnel_Ouest\KTK_2014_V1.00_Tunnel_Ouest.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R25\cprof251\1_Project\150\060.26%20GE\Gare%20souterraine.B4753\C71%20Etude\006%20c&#226;bles\KAB\07_Tremie_Ouest\KTK_2014_V1%2000_GE_TREMIE_OUES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Interpolation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THM"/>
      <sheetName val="Heures"/>
      <sheetName val="Montant"/>
      <sheetName val="Forfait"/>
      <sheetName val="Récapitulatif"/>
      <sheetName val="Critère 4"/>
      <sheetName val="GR02"/>
      <sheetName val="GR05"/>
      <sheetName val="GR08"/>
      <sheetName val="GR10"/>
      <sheetName val="GR19"/>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erg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usammenstellung"/>
      <sheetName val="Mengenliste"/>
      <sheetName val="Kanalisation"/>
      <sheetName val="N-Kabel"/>
      <sheetName val="H-Kabel"/>
      <sheetName val="F-Kabel"/>
      <sheetName val="LWL-Kabel"/>
      <sheetName val="Sw-Kabel"/>
      <sheetName val="Abbrüche"/>
      <sheetName val="Provisorien"/>
      <sheetName val="Siwä-K"/>
      <sheetName val="Änderungsgeschichte"/>
      <sheetName val="Mat-Preise"/>
      <sheetName val="Sprachen"/>
      <sheetName val="Opreis"/>
      <sheetName val="Druckt S.1"/>
      <sheetName val="Zellen löschen"/>
      <sheetName val="Druckt alles"/>
      <sheetName val="Zellen Einfügen"/>
      <sheetName val="Mpreis"/>
      <sheetName val="Preisberechnungen"/>
    </sheetNames>
    <sheetDataSet>
      <sheetData sheetId="0"/>
      <sheetData sheetId="1" refreshError="1"/>
      <sheetData sheetId="2" refreshError="1"/>
      <sheetData sheetId="3" refreshError="1"/>
      <sheetData sheetId="4" refreshError="1"/>
      <sheetData sheetId="5" refreshError="1"/>
      <sheetData sheetId="6">
        <row r="71">
          <cell r="K71">
            <v>28548.76</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usammenstellung"/>
      <sheetName val="Mengenliste"/>
      <sheetName val="Kanalisation"/>
      <sheetName val="N-Kabel"/>
      <sheetName val="H-Kabel"/>
      <sheetName val="F-Kabel"/>
      <sheetName val="LWL-Kabel"/>
      <sheetName val="Sw-Kabel"/>
      <sheetName val="Abbrüche"/>
      <sheetName val="Provisorien"/>
      <sheetName val="Siwä-K"/>
      <sheetName val="Änderungsgeschichte"/>
      <sheetName val="Mat-Preise"/>
      <sheetName val="Sprachen"/>
      <sheetName val="Opreis"/>
      <sheetName val="Druckt S.1"/>
      <sheetName val="Zellen löschen"/>
      <sheetName val="Druckt alles"/>
      <sheetName val="Zellen Einfügen"/>
      <sheetName val="Mpreis"/>
      <sheetName val="Preisberechnungen"/>
    </sheetNames>
    <sheetDataSet>
      <sheetData sheetId="0" refreshError="1"/>
      <sheetData sheetId="1" refreshError="1"/>
      <sheetData sheetId="2" refreshError="1"/>
      <sheetData sheetId="3" refreshError="1"/>
      <sheetData sheetId="4">
        <row r="89">
          <cell r="K89">
            <v>694309.67999999993</v>
          </cell>
        </row>
      </sheetData>
      <sheetData sheetId="5" refreshError="1"/>
      <sheetData sheetId="6" refreshError="1"/>
      <sheetData sheetId="7">
        <row r="55">
          <cell r="K55">
            <v>270634.27800000005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B1:M78"/>
  <sheetViews>
    <sheetView showGridLines="0" zoomScaleNormal="100" workbookViewId="0">
      <selection activeCell="D44" sqref="D44"/>
    </sheetView>
  </sheetViews>
  <sheetFormatPr baseColWidth="10" defaultColWidth="11.5703125" defaultRowHeight="14.25"/>
  <cols>
    <col min="1" max="1" width="4.7109375" style="20" customWidth="1"/>
    <col min="2" max="2" width="9.42578125" style="20" customWidth="1"/>
    <col min="3" max="3" width="49.7109375" style="20" customWidth="1"/>
    <col min="4" max="4" width="28.28515625" style="20" customWidth="1"/>
    <col min="5" max="5" width="22.5703125" style="20" customWidth="1"/>
    <col min="6" max="6" width="27.5703125" style="20" customWidth="1"/>
    <col min="7" max="7" width="20.7109375" style="20" customWidth="1"/>
    <col min="8" max="8" width="16.42578125" style="18" bestFit="1" customWidth="1"/>
    <col min="9" max="9" width="16.42578125" style="20" bestFit="1" customWidth="1"/>
    <col min="10" max="10" width="12.42578125" style="20" bestFit="1" customWidth="1"/>
    <col min="11" max="16384" width="11.5703125" style="20"/>
  </cols>
  <sheetData>
    <row r="1" spans="2:10" ht="14.45" customHeight="1">
      <c r="B1" s="250" t="s">
        <v>187</v>
      </c>
      <c r="C1" s="251"/>
      <c r="D1" s="251"/>
      <c r="E1" s="251"/>
      <c r="F1" s="251"/>
      <c r="G1" s="18"/>
      <c r="H1" s="198"/>
      <c r="I1" s="199"/>
      <c r="J1" s="199"/>
    </row>
    <row r="2" spans="2:10" ht="18.75" customHeight="1">
      <c r="B2" s="251"/>
      <c r="C2" s="251"/>
      <c r="D2" s="251"/>
      <c r="E2" s="251"/>
      <c r="F2" s="251"/>
      <c r="G2" s="18"/>
      <c r="H2" s="198" t="s">
        <v>172</v>
      </c>
      <c r="I2" s="199"/>
      <c r="J2" s="199"/>
    </row>
    <row r="3" spans="2:10" ht="5.0999999999999996" customHeight="1">
      <c r="B3" s="16"/>
      <c r="C3" s="16"/>
      <c r="D3" s="16"/>
      <c r="E3" s="16"/>
      <c r="F3" s="16"/>
      <c r="G3" s="18"/>
      <c r="H3" s="198"/>
      <c r="I3" s="199"/>
      <c r="J3" s="199"/>
    </row>
    <row r="4" spans="2:10" s="204" customFormat="1" ht="13.5" customHeight="1">
      <c r="B4" s="61" t="s">
        <v>130</v>
      </c>
      <c r="C4" s="16"/>
      <c r="D4" s="16"/>
      <c r="E4" s="16"/>
      <c r="F4" s="16"/>
      <c r="G4" s="19"/>
      <c r="H4" s="202" t="s">
        <v>171</v>
      </c>
      <c r="I4" s="203"/>
      <c r="J4" s="203"/>
    </row>
    <row r="5" spans="2:10" ht="35.25" customHeight="1">
      <c r="B5" s="258" t="s">
        <v>4</v>
      </c>
      <c r="C5" s="259"/>
      <c r="D5" s="1" t="s">
        <v>67</v>
      </c>
      <c r="E5" s="2" t="s">
        <v>7</v>
      </c>
      <c r="F5" s="2" t="s">
        <v>5</v>
      </c>
      <c r="H5" s="205"/>
      <c r="I5" s="30"/>
    </row>
    <row r="6" spans="2:10" ht="19.5" customHeight="1">
      <c r="B6" s="24">
        <v>31</v>
      </c>
      <c r="C6" s="25" t="s">
        <v>27</v>
      </c>
      <c r="D6" s="139" t="e">
        <f>'(3) Tarif temps RIM Lot C'!I10</f>
        <v>#DIV/0!</v>
      </c>
      <c r="E6" s="31">
        <f>'(3) Tarif temps RIM Lot C'!H10</f>
        <v>0</v>
      </c>
      <c r="F6" s="140" t="e">
        <f>'(3) Tarif temps RIM Lot C'!J10</f>
        <v>#DIV/0!</v>
      </c>
      <c r="H6" s="205" t="e">
        <f t="shared" ref="H6:H12" si="0">F6-D6*E6</f>
        <v>#DIV/0!</v>
      </c>
      <c r="I6" s="30"/>
    </row>
    <row r="7" spans="2:10" ht="19.5" customHeight="1">
      <c r="B7" s="21">
        <v>32</v>
      </c>
      <c r="C7" s="22" t="s">
        <v>6</v>
      </c>
      <c r="D7" s="139" t="e">
        <f>'(3) Tarif temps RIM Lot C'!I11</f>
        <v>#DIV/0!</v>
      </c>
      <c r="E7" s="31">
        <f>'(3) Tarif temps RIM Lot C'!H11</f>
        <v>0</v>
      </c>
      <c r="F7" s="140" t="e">
        <f>'(3) Tarif temps RIM Lot C'!J11</f>
        <v>#DIV/0!</v>
      </c>
      <c r="H7" s="205" t="e">
        <f t="shared" si="0"/>
        <v>#DIV/0!</v>
      </c>
      <c r="I7" s="30"/>
    </row>
    <row r="8" spans="2:10" ht="19.5" customHeight="1">
      <c r="B8" s="21">
        <v>33</v>
      </c>
      <c r="C8" s="22" t="s">
        <v>45</v>
      </c>
      <c r="D8" s="139" t="e">
        <f>'(3) Tarif temps RIM Lot C'!I12</f>
        <v>#DIV/0!</v>
      </c>
      <c r="E8" s="31">
        <f>'(3) Tarif temps RIM Lot C'!H12</f>
        <v>0</v>
      </c>
      <c r="F8" s="140" t="e">
        <f>'(3) Tarif temps RIM Lot C'!J12</f>
        <v>#DIV/0!</v>
      </c>
      <c r="H8" s="205" t="e">
        <f t="shared" si="0"/>
        <v>#DIV/0!</v>
      </c>
      <c r="I8" s="30"/>
    </row>
    <row r="9" spans="2:10" ht="19.5" customHeight="1">
      <c r="B9" s="21">
        <v>41</v>
      </c>
      <c r="C9" s="22" t="s">
        <v>23</v>
      </c>
      <c r="D9" s="139" t="e">
        <f>'(3) Tarif temps RIM Lot C'!I13</f>
        <v>#DIV/0!</v>
      </c>
      <c r="E9" s="31">
        <f>'(3) Tarif temps RIM Lot C'!H13</f>
        <v>0</v>
      </c>
      <c r="F9" s="140" t="e">
        <f>'(3) Tarif temps RIM Lot C'!J13</f>
        <v>#DIV/0!</v>
      </c>
      <c r="H9" s="205" t="e">
        <f t="shared" si="0"/>
        <v>#DIV/0!</v>
      </c>
      <c r="I9" s="30"/>
    </row>
    <row r="10" spans="2:10" ht="19.5" customHeight="1">
      <c r="B10" s="24">
        <v>51</v>
      </c>
      <c r="C10" s="25" t="s">
        <v>24</v>
      </c>
      <c r="D10" s="139" t="e">
        <f>'(3) Tarif temps RIM Lot C'!I14</f>
        <v>#DIV/0!</v>
      </c>
      <c r="E10" s="31">
        <f>'(3) Tarif temps RIM Lot C'!H14</f>
        <v>0</v>
      </c>
      <c r="F10" s="140" t="e">
        <f>'(3) Tarif temps RIM Lot C'!J14</f>
        <v>#DIV/0!</v>
      </c>
      <c r="H10" s="205" t="e">
        <f t="shared" si="0"/>
        <v>#DIV/0!</v>
      </c>
      <c r="I10" s="30"/>
    </row>
    <row r="11" spans="2:10" ht="19.5" customHeight="1">
      <c r="B11" s="21">
        <v>52</v>
      </c>
      <c r="C11" s="22" t="s">
        <v>115</v>
      </c>
      <c r="D11" s="139" t="e">
        <f>'(3) Tarif temps RIM Lot C'!I15</f>
        <v>#DIV/0!</v>
      </c>
      <c r="E11" s="31">
        <v>2000</v>
      </c>
      <c r="F11" s="140" t="e">
        <f>'(3) Tarif temps RIM Lot C'!J15</f>
        <v>#DIV/0!</v>
      </c>
      <c r="H11" s="205" t="e">
        <f t="shared" si="0"/>
        <v>#DIV/0!</v>
      </c>
      <c r="I11" s="30"/>
    </row>
    <row r="12" spans="2:10" ht="19.5" customHeight="1">
      <c r="B12" s="24">
        <v>53</v>
      </c>
      <c r="C12" s="25" t="s">
        <v>8</v>
      </c>
      <c r="D12" s="139" t="e">
        <f>'(3) Tarif temps RIM Lot C'!I16</f>
        <v>#DIV/0!</v>
      </c>
      <c r="E12" s="31">
        <f>'(3) Tarif temps RIM Lot C'!H16</f>
        <v>0</v>
      </c>
      <c r="F12" s="140" t="e">
        <f>'(3) Tarif temps RIM Lot C'!J16</f>
        <v>#DIV/0!</v>
      </c>
      <c r="H12" s="205" t="e">
        <f t="shared" si="0"/>
        <v>#DIV/0!</v>
      </c>
      <c r="I12" s="30"/>
    </row>
    <row r="13" spans="2:10" ht="19.5" customHeight="1">
      <c r="B13" s="51" t="s">
        <v>116</v>
      </c>
      <c r="C13" s="52"/>
      <c r="D13" s="141" t="e">
        <f>F13/E13</f>
        <v>#DIV/0!</v>
      </c>
      <c r="E13" s="53">
        <f>SUM(E6:E12)</f>
        <v>2000</v>
      </c>
      <c r="F13" s="142" t="e">
        <f>SUM(F6:F12)</f>
        <v>#DIV/0!</v>
      </c>
      <c r="H13" s="205"/>
      <c r="I13" s="30"/>
    </row>
    <row r="14" spans="2:10" ht="5.0999999999999996" customHeight="1">
      <c r="H14" s="205"/>
      <c r="I14" s="30"/>
    </row>
    <row r="15" spans="2:10" s="204" customFormat="1" ht="13.5" customHeight="1">
      <c r="B15" s="61" t="s">
        <v>131</v>
      </c>
      <c r="C15" s="16"/>
      <c r="D15" s="16"/>
      <c r="E15" s="16"/>
      <c r="F15" s="16"/>
      <c r="G15" s="19"/>
      <c r="H15" s="206"/>
      <c r="I15" s="203"/>
      <c r="J15" s="203"/>
    </row>
    <row r="16" spans="2:10" ht="35.25" customHeight="1">
      <c r="B16" s="258" t="s">
        <v>4</v>
      </c>
      <c r="C16" s="259"/>
      <c r="D16" s="1" t="s">
        <v>67</v>
      </c>
      <c r="E16" s="2" t="s">
        <v>7</v>
      </c>
      <c r="F16" s="2" t="s">
        <v>5</v>
      </c>
      <c r="H16" s="205"/>
      <c r="I16" s="30"/>
    </row>
    <row r="17" spans="2:10" ht="19.5" customHeight="1">
      <c r="B17" s="24">
        <v>31</v>
      </c>
      <c r="C17" s="25" t="s">
        <v>27</v>
      </c>
      <c r="D17" s="139" t="e">
        <f>'(3) Tarif temps RIM Lot C'!M24</f>
        <v>#DIV/0!</v>
      </c>
      <c r="E17" s="31">
        <f>'(3) Tarif temps RIM Lot C'!L24</f>
        <v>0</v>
      </c>
      <c r="F17" s="140" t="e">
        <f>'(3) Tarif temps RIM Lot C'!N24</f>
        <v>#DIV/0!</v>
      </c>
      <c r="H17" s="205" t="e">
        <f t="shared" ref="H17:H23" si="1">F17-D17*E17</f>
        <v>#DIV/0!</v>
      </c>
      <c r="I17" s="30"/>
    </row>
    <row r="18" spans="2:10" ht="19.5" customHeight="1">
      <c r="B18" s="21">
        <v>32</v>
      </c>
      <c r="C18" s="22" t="s">
        <v>6</v>
      </c>
      <c r="D18" s="139" t="e">
        <f>'(3) Tarif temps RIM Lot C'!M25</f>
        <v>#DIV/0!</v>
      </c>
      <c r="E18" s="31">
        <f>'(3) Tarif temps RIM Lot C'!L25</f>
        <v>0</v>
      </c>
      <c r="F18" s="140" t="e">
        <f>'(3) Tarif temps RIM Lot C'!N25</f>
        <v>#DIV/0!</v>
      </c>
      <c r="H18" s="205" t="e">
        <f t="shared" si="1"/>
        <v>#DIV/0!</v>
      </c>
      <c r="I18" s="30"/>
    </row>
    <row r="19" spans="2:10" ht="19.5" customHeight="1">
      <c r="B19" s="21">
        <v>33</v>
      </c>
      <c r="C19" s="22" t="s">
        <v>45</v>
      </c>
      <c r="D19" s="139" t="e">
        <f>'(3) Tarif temps RIM Lot C'!M26</f>
        <v>#DIV/0!</v>
      </c>
      <c r="E19" s="31">
        <f>'(3) Tarif temps RIM Lot C'!L26</f>
        <v>0</v>
      </c>
      <c r="F19" s="140" t="e">
        <f>'(3) Tarif temps RIM Lot C'!N26</f>
        <v>#DIV/0!</v>
      </c>
      <c r="H19" s="205" t="e">
        <f t="shared" si="1"/>
        <v>#DIV/0!</v>
      </c>
      <c r="I19" s="30"/>
    </row>
    <row r="20" spans="2:10" ht="19.5" customHeight="1">
      <c r="B20" s="21">
        <v>41</v>
      </c>
      <c r="C20" s="22" t="s">
        <v>23</v>
      </c>
      <c r="D20" s="139" t="e">
        <f>'(3) Tarif temps RIM Lot C'!M27</f>
        <v>#DIV/0!</v>
      </c>
      <c r="E20" s="31">
        <f>'(3) Tarif temps RIM Lot C'!L27</f>
        <v>0</v>
      </c>
      <c r="F20" s="140" t="e">
        <f>'(3) Tarif temps RIM Lot C'!N27</f>
        <v>#DIV/0!</v>
      </c>
      <c r="H20" s="205" t="e">
        <f t="shared" si="1"/>
        <v>#DIV/0!</v>
      </c>
      <c r="I20" s="30"/>
    </row>
    <row r="21" spans="2:10" ht="19.5" customHeight="1">
      <c r="B21" s="24">
        <v>51</v>
      </c>
      <c r="C21" s="25" t="s">
        <v>24</v>
      </c>
      <c r="D21" s="139" t="e">
        <f>'(3) Tarif temps RIM Lot C'!M28</f>
        <v>#DIV/0!</v>
      </c>
      <c r="E21" s="31">
        <f>'(3) Tarif temps RIM Lot C'!L28</f>
        <v>0</v>
      </c>
      <c r="F21" s="140" t="e">
        <f>'(3) Tarif temps RIM Lot C'!N28</f>
        <v>#DIV/0!</v>
      </c>
      <c r="H21" s="205" t="e">
        <f t="shared" si="1"/>
        <v>#DIV/0!</v>
      </c>
      <c r="I21" s="30"/>
    </row>
    <row r="22" spans="2:10" ht="19.5" customHeight="1">
      <c r="B22" s="21">
        <v>52</v>
      </c>
      <c r="C22" s="22" t="s">
        <v>115</v>
      </c>
      <c r="D22" s="139" t="e">
        <f>'(3) Tarif temps RIM Lot C'!M29</f>
        <v>#DIV/0!</v>
      </c>
      <c r="E22" s="31">
        <v>1250</v>
      </c>
      <c r="F22" s="140" t="e">
        <f>'(3) Tarif temps RIM Lot C'!N29</f>
        <v>#DIV/0!</v>
      </c>
      <c r="H22" s="205" t="e">
        <f t="shared" si="1"/>
        <v>#DIV/0!</v>
      </c>
      <c r="I22" s="30"/>
    </row>
    <row r="23" spans="2:10" ht="19.5" customHeight="1">
      <c r="B23" s="24">
        <v>53</v>
      </c>
      <c r="C23" s="25" t="s">
        <v>8</v>
      </c>
      <c r="D23" s="139" t="e">
        <f>'(3) Tarif temps RIM Lot C'!M30</f>
        <v>#DIV/0!</v>
      </c>
      <c r="E23" s="31">
        <f>'(3) Tarif temps RIM Lot C'!L30</f>
        <v>0</v>
      </c>
      <c r="F23" s="140" t="e">
        <f>'(3) Tarif temps RIM Lot C'!N30</f>
        <v>#DIV/0!</v>
      </c>
      <c r="H23" s="205" t="e">
        <f t="shared" si="1"/>
        <v>#DIV/0!</v>
      </c>
      <c r="I23" s="30"/>
    </row>
    <row r="24" spans="2:10" ht="19.5" customHeight="1">
      <c r="B24" s="51" t="s">
        <v>117</v>
      </c>
      <c r="C24" s="52"/>
      <c r="D24" s="141" t="e">
        <f>F24/E24</f>
        <v>#DIV/0!</v>
      </c>
      <c r="E24" s="53">
        <f>SUM(E17:E23)</f>
        <v>1250</v>
      </c>
      <c r="F24" s="142" t="e">
        <f>SUM(F17:F23)</f>
        <v>#DIV/0!</v>
      </c>
      <c r="H24" s="205"/>
      <c r="I24" s="30"/>
    </row>
    <row r="25" spans="2:10" ht="5.0999999999999996" customHeight="1">
      <c r="H25" s="205"/>
      <c r="I25" s="30"/>
    </row>
    <row r="26" spans="2:10" s="204" customFormat="1" ht="13.5" customHeight="1">
      <c r="B26" s="61" t="s">
        <v>182</v>
      </c>
      <c r="C26" s="16"/>
      <c r="D26" s="16"/>
      <c r="E26" s="16"/>
      <c r="F26" s="16"/>
      <c r="G26" s="19"/>
      <c r="H26" s="206"/>
      <c r="I26" s="203"/>
      <c r="J26" s="203"/>
    </row>
    <row r="27" spans="2:10" ht="19.5" customHeight="1">
      <c r="B27" s="50" t="s">
        <v>126</v>
      </c>
      <c r="C27" s="22"/>
      <c r="D27" s="98">
        <f>'(3) Tarif temps RIM Lot C'!C37</f>
        <v>0</v>
      </c>
      <c r="E27" s="23">
        <v>100</v>
      </c>
      <c r="F27" s="127">
        <f>'(3) Tarif temps RIM Lot C'!D37</f>
        <v>0</v>
      </c>
      <c r="H27" s="205">
        <f>F27-D27*E27</f>
        <v>0</v>
      </c>
      <c r="I27" s="30"/>
    </row>
    <row r="28" spans="2:10" ht="19.5" customHeight="1">
      <c r="B28" s="50" t="s">
        <v>196</v>
      </c>
      <c r="C28" s="22"/>
      <c r="D28" s="98">
        <f>'(3) Tarif temps RIM Lot C'!C39</f>
        <v>0</v>
      </c>
      <c r="E28" s="23">
        <v>250</v>
      </c>
      <c r="F28" s="127">
        <f>'(3) Tarif temps RIM Lot C'!D39</f>
        <v>0</v>
      </c>
      <c r="H28" s="205"/>
      <c r="I28" s="30"/>
    </row>
    <row r="29" spans="2:10" ht="19.5" customHeight="1">
      <c r="B29" s="50" t="s">
        <v>82</v>
      </c>
      <c r="C29" s="22"/>
      <c r="D29" s="98">
        <f>'(3) Tarif temps RIM Lot C'!C39</f>
        <v>0</v>
      </c>
      <c r="E29" s="23">
        <v>150</v>
      </c>
      <c r="F29" s="127">
        <f>'(3) Tarif temps RIM Lot C'!D39</f>
        <v>0</v>
      </c>
      <c r="H29" s="205">
        <f t="shared" ref="H29:H33" si="2">F29-D29*E29</f>
        <v>0</v>
      </c>
      <c r="I29" s="30"/>
    </row>
    <row r="30" spans="2:10" ht="19.5" customHeight="1">
      <c r="B30" s="50" t="s">
        <v>103</v>
      </c>
      <c r="C30" s="22"/>
      <c r="D30" s="98">
        <f>'(3) Tarif temps RIM Lot C'!C40</f>
        <v>0</v>
      </c>
      <c r="E30" s="23">
        <v>150</v>
      </c>
      <c r="F30" s="127">
        <f>'(3) Tarif temps RIM Lot C'!D40</f>
        <v>0</v>
      </c>
      <c r="H30" s="205">
        <f t="shared" si="2"/>
        <v>0</v>
      </c>
      <c r="I30" s="30"/>
    </row>
    <row r="31" spans="2:10" ht="19.5" customHeight="1">
      <c r="B31" s="50" t="s">
        <v>107</v>
      </c>
      <c r="C31" s="22"/>
      <c r="D31" s="98">
        <f>'(3) Tarif temps RIM Lot C'!C41</f>
        <v>0</v>
      </c>
      <c r="E31" s="23">
        <v>100</v>
      </c>
      <c r="F31" s="127">
        <f>'(3) Tarif temps RIM Lot C'!D41</f>
        <v>0</v>
      </c>
      <c r="H31" s="205">
        <f t="shared" si="2"/>
        <v>0</v>
      </c>
      <c r="I31" s="30"/>
    </row>
    <row r="32" spans="2:10" ht="19.5" customHeight="1">
      <c r="B32" s="50" t="s">
        <v>111</v>
      </c>
      <c r="C32" s="22"/>
      <c r="D32" s="98">
        <f>'(3) Tarif temps RIM Lot C'!C42</f>
        <v>0</v>
      </c>
      <c r="E32" s="23">
        <v>150</v>
      </c>
      <c r="F32" s="127">
        <f>'(3) Tarif temps RIM Lot C'!D42</f>
        <v>0</v>
      </c>
      <c r="H32" s="205">
        <f t="shared" si="2"/>
        <v>0</v>
      </c>
      <c r="I32" s="30"/>
    </row>
    <row r="33" spans="2:13" ht="19.5" customHeight="1">
      <c r="B33" s="50" t="s">
        <v>152</v>
      </c>
      <c r="C33" s="22"/>
      <c r="D33" s="98">
        <f>'(3) Tarif temps RIM Lot C'!C43</f>
        <v>0</v>
      </c>
      <c r="E33" s="23">
        <v>50</v>
      </c>
      <c r="F33" s="127">
        <f>'(3) Tarif temps RIM Lot C'!D43</f>
        <v>0</v>
      </c>
      <c r="H33" s="205">
        <f t="shared" si="2"/>
        <v>0</v>
      </c>
      <c r="I33" s="30"/>
    </row>
    <row r="34" spans="2:13" ht="19.5" customHeight="1">
      <c r="B34" s="51" t="s">
        <v>132</v>
      </c>
      <c r="C34" s="52"/>
      <c r="D34" s="141">
        <f>F34/E34</f>
        <v>0</v>
      </c>
      <c r="E34" s="53">
        <f>SUM(E27:E33)</f>
        <v>950</v>
      </c>
      <c r="F34" s="142">
        <f>SUM(F27:F33)</f>
        <v>0</v>
      </c>
      <c r="H34" s="182">
        <f>E34+E24+E13</f>
        <v>4200</v>
      </c>
      <c r="I34" s="207" t="s">
        <v>170</v>
      </c>
      <c r="J34" s="208"/>
      <c r="K34" s="208"/>
      <c r="L34" s="208"/>
      <c r="M34" s="208"/>
    </row>
    <row r="35" spans="2:13" ht="5.0999999999999996" customHeight="1">
      <c r="H35" s="205"/>
      <c r="I35" s="30"/>
    </row>
    <row r="36" spans="2:13" ht="19.5" customHeight="1">
      <c r="B36" s="50" t="str">
        <f>'(3) Tarif temps RIM Lot C'!A50</f>
        <v>Impression de 15 dossiers PAP complets (GC+Techfer)</v>
      </c>
      <c r="C36" s="22"/>
      <c r="D36" s="185">
        <f>'(3) Tarif temps RIM Lot C'!C50</f>
        <v>0</v>
      </c>
      <c r="E36" s="23">
        <f>'(3) Tarif temps RIM Lot C'!B50</f>
        <v>15</v>
      </c>
      <c r="F36" s="98">
        <f>'(3) Tarif temps RIM Lot C'!D50</f>
        <v>0</v>
      </c>
      <c r="H36" s="205">
        <f>F36-D36*E36</f>
        <v>0</v>
      </c>
      <c r="I36" s="30"/>
    </row>
    <row r="37" spans="2:13" ht="19.5" customHeight="1">
      <c r="B37" s="264" t="s">
        <v>133</v>
      </c>
      <c r="C37" s="265"/>
      <c r="D37" s="265"/>
      <c r="E37" s="272"/>
      <c r="F37" s="142">
        <f>SUM(F36)</f>
        <v>0</v>
      </c>
      <c r="H37" s="205"/>
      <c r="I37" s="30"/>
    </row>
    <row r="38" spans="2:13" ht="5.0999999999999996" customHeight="1">
      <c r="B38" s="26"/>
      <c r="C38" s="26"/>
      <c r="D38" s="26"/>
      <c r="E38" s="26"/>
      <c r="F38" s="100"/>
      <c r="H38" s="205"/>
      <c r="I38" s="30"/>
    </row>
    <row r="39" spans="2:13" ht="13.5" customHeight="1">
      <c r="B39" s="61" t="s">
        <v>50</v>
      </c>
      <c r="C39" s="26"/>
      <c r="D39" s="26"/>
      <c r="E39" s="26"/>
      <c r="F39" s="100"/>
      <c r="H39" s="205"/>
      <c r="I39" s="30"/>
    </row>
    <row r="40" spans="2:13" ht="19.5" customHeight="1" thickBot="1">
      <c r="B40" s="262" t="s">
        <v>29</v>
      </c>
      <c r="C40" s="271"/>
      <c r="D40" s="271"/>
      <c r="E40" s="263"/>
      <c r="F40" s="127">
        <f>'(3) Tarif temps RIM Lot C'!L42</f>
        <v>0</v>
      </c>
      <c r="H40" s="205"/>
      <c r="I40" s="30"/>
    </row>
    <row r="41" spans="2:13" ht="19.5" customHeight="1" thickBot="1">
      <c r="B41" s="264" t="s">
        <v>153</v>
      </c>
      <c r="C41" s="265"/>
      <c r="D41" s="265"/>
      <c r="E41" s="266"/>
      <c r="F41" s="128">
        <f>SUM(F40:F40)</f>
        <v>0</v>
      </c>
      <c r="H41" s="209"/>
      <c r="I41" s="30"/>
    </row>
    <row r="42" spans="2:13" ht="5.0999999999999996" customHeight="1" thickBot="1">
      <c r="F42" s="44"/>
      <c r="H42" s="205"/>
      <c r="I42" s="30"/>
    </row>
    <row r="43" spans="2:13" ht="19.5" customHeight="1" thickBot="1">
      <c r="B43" s="260" t="s">
        <v>118</v>
      </c>
      <c r="C43" s="260"/>
      <c r="D43" s="260"/>
      <c r="E43" s="261"/>
      <c r="F43" s="243" t="e">
        <f>F13+F24+F34+F37+F41</f>
        <v>#DIV/0!</v>
      </c>
      <c r="H43" s="209"/>
      <c r="I43" s="30"/>
    </row>
    <row r="44" spans="2:13" ht="19.5" customHeight="1" thickBot="1">
      <c r="B44" s="262" t="s">
        <v>0</v>
      </c>
      <c r="C44" s="263"/>
      <c r="D44" s="215"/>
      <c r="E44" s="27"/>
      <c r="F44" s="244" t="e">
        <f>F43*D44</f>
        <v>#DIV/0!</v>
      </c>
      <c r="H44" s="205" t="e">
        <f>(F43-F37-F41)*(1-D44)</f>
        <v>#DIV/0!</v>
      </c>
      <c r="I44" s="30"/>
    </row>
    <row r="45" spans="2:13" ht="19.5" customHeight="1" thickBot="1">
      <c r="B45" s="260" t="s">
        <v>58</v>
      </c>
      <c r="C45" s="260"/>
      <c r="D45" s="260"/>
      <c r="E45" s="261"/>
      <c r="F45" s="243" t="e">
        <f>F43-F44</f>
        <v>#DIV/0!</v>
      </c>
      <c r="H45" s="205"/>
      <c r="I45" s="30"/>
    </row>
    <row r="46" spans="2:13" ht="19.5" customHeight="1" thickBot="1">
      <c r="B46" s="262"/>
      <c r="C46" s="271"/>
      <c r="D46" s="28" t="s">
        <v>1</v>
      </c>
      <c r="E46" s="29">
        <v>7.6999999999999999E-2</v>
      </c>
      <c r="F46" s="244" t="e">
        <f>E46*F45</f>
        <v>#DIV/0!</v>
      </c>
      <c r="H46" s="205"/>
      <c r="I46" s="30"/>
    </row>
    <row r="47" spans="2:13" ht="19.5" customHeight="1" thickBot="1">
      <c r="B47" s="260" t="s">
        <v>46</v>
      </c>
      <c r="C47" s="260"/>
      <c r="D47" s="260"/>
      <c r="E47" s="261"/>
      <c r="F47" s="243" t="e">
        <f>F45+F46</f>
        <v>#DIV/0!</v>
      </c>
      <c r="G47" s="30"/>
      <c r="H47" s="245" t="e">
        <f>F47</f>
        <v>#DIV/0!</v>
      </c>
      <c r="I47" s="207" t="s">
        <v>169</v>
      </c>
      <c r="J47" s="208"/>
      <c r="K47" s="208"/>
      <c r="L47" s="208"/>
      <c r="M47" s="208"/>
    </row>
    <row r="48" spans="2:13" ht="5.0999999999999996" customHeight="1">
      <c r="H48" s="209"/>
      <c r="J48" s="32"/>
    </row>
    <row r="49" spans="2:8">
      <c r="B49" s="275" t="s">
        <v>47</v>
      </c>
      <c r="C49" s="275"/>
      <c r="D49" s="275"/>
      <c r="E49" s="275"/>
      <c r="F49" s="275"/>
      <c r="H49" s="210"/>
    </row>
    <row r="50" spans="2:8" ht="13.5" customHeight="1">
      <c r="B50" s="57" t="s">
        <v>119</v>
      </c>
      <c r="H50" s="209"/>
    </row>
    <row r="51" spans="2:8" ht="40.5" customHeight="1">
      <c r="B51" s="273" t="s">
        <v>9</v>
      </c>
      <c r="C51" s="274"/>
      <c r="D51" s="1" t="s">
        <v>68</v>
      </c>
      <c r="E51" s="2" t="s">
        <v>7</v>
      </c>
      <c r="F51" s="1" t="s">
        <v>66</v>
      </c>
      <c r="G51" s="1" t="s">
        <v>175</v>
      </c>
      <c r="H51" s="209"/>
    </row>
    <row r="52" spans="2:8" ht="19.5" customHeight="1">
      <c r="B52" s="267" t="s">
        <v>179</v>
      </c>
      <c r="C52" s="268"/>
      <c r="D52" s="185">
        <f>IFERROR(F52/E52,0)</f>
        <v>0</v>
      </c>
      <c r="E52" s="31">
        <f>'(4.4) Ventil SYNTH RIM Lot C'!B15</f>
        <v>330</v>
      </c>
      <c r="F52" s="98">
        <f>'(4.4) Ventil SYNTH RIM Lot C'!U15*(1-$D$44)</f>
        <v>0</v>
      </c>
      <c r="G52" s="66">
        <f>E52/$E$63</f>
        <v>0.3473684210526316</v>
      </c>
      <c r="H52" s="211"/>
    </row>
    <row r="53" spans="2:8" ht="19.5" customHeight="1">
      <c r="B53" s="267" t="s">
        <v>71</v>
      </c>
      <c r="C53" s="268" t="s">
        <v>42</v>
      </c>
      <c r="D53" s="185">
        <f t="shared" ref="D53:D61" si="3">IFERROR(F53/E53,0)</f>
        <v>0</v>
      </c>
      <c r="E53" s="31">
        <f>'(4.4) Ventil SYNTH RIM Lot C'!B16</f>
        <v>10</v>
      </c>
      <c r="F53" s="98">
        <f>'(4.4) Ventil SYNTH RIM Lot C'!U16*(1-$D$44)</f>
        <v>0</v>
      </c>
      <c r="G53" s="66">
        <f t="shared" ref="G53:G61" si="4">E53/$E$63</f>
        <v>1.0526315789473684E-2</v>
      </c>
      <c r="H53" s="211"/>
    </row>
    <row r="54" spans="2:8" ht="19.5" customHeight="1">
      <c r="B54" s="267" t="s">
        <v>79</v>
      </c>
      <c r="C54" s="268"/>
      <c r="D54" s="185">
        <f t="shared" si="3"/>
        <v>0</v>
      </c>
      <c r="E54" s="31">
        <f>'(4.4) Ventil SYNTH RIM Lot C'!B17</f>
        <v>150</v>
      </c>
      <c r="F54" s="98">
        <f>'(4.4) Ventil SYNTH RIM Lot C'!U17*(1-$D$44)</f>
        <v>0</v>
      </c>
      <c r="G54" s="66">
        <f t="shared" si="4"/>
        <v>0.15789473684210525</v>
      </c>
      <c r="H54" s="211"/>
    </row>
    <row r="55" spans="2:8" ht="19.5" customHeight="1">
      <c r="B55" s="267" t="s">
        <v>123</v>
      </c>
      <c r="C55" s="268"/>
      <c r="D55" s="185">
        <f>IFERROR(F55/E55,0)</f>
        <v>0</v>
      </c>
      <c r="E55" s="31">
        <f>'(4.4) Ventil SYNTH RIM Lot C'!B18</f>
        <v>20</v>
      </c>
      <c r="F55" s="98">
        <f>'(4.4) Ventil SYNTH RIM Lot C'!U18*(1-$D$44)</f>
        <v>0</v>
      </c>
      <c r="G55" s="66">
        <f t="shared" si="4"/>
        <v>2.1052631578947368E-2</v>
      </c>
      <c r="H55" s="211"/>
    </row>
    <row r="56" spans="2:8" ht="19.5" customHeight="1">
      <c r="B56" s="267" t="s">
        <v>166</v>
      </c>
      <c r="C56" s="268"/>
      <c r="D56" s="185">
        <f>IFERROR(F56/E56,0)</f>
        <v>0</v>
      </c>
      <c r="E56" s="31">
        <f>'(4.4) Ventil SYNTH RIM Lot C'!B19</f>
        <v>50</v>
      </c>
      <c r="F56" s="98">
        <f>'(4.4) Ventil SYNTH RIM Lot C'!U19*(1-$D$44)</f>
        <v>0</v>
      </c>
      <c r="G56" s="66">
        <f t="shared" si="4"/>
        <v>5.2631578947368418E-2</v>
      </c>
      <c r="H56" s="211"/>
    </row>
    <row r="57" spans="2:8" ht="19.5" customHeight="1">
      <c r="B57" s="267" t="s">
        <v>180</v>
      </c>
      <c r="C57" s="268"/>
      <c r="D57" s="185">
        <f>IFERROR(F57/E57,0)</f>
        <v>0</v>
      </c>
      <c r="E57" s="31">
        <f>'(4.4) Ventil SYNTH RIM Lot C'!B20</f>
        <v>160</v>
      </c>
      <c r="F57" s="98">
        <f>'(4.4) Ventil SYNTH RIM Lot C'!U20*(1-$D$44)</f>
        <v>0</v>
      </c>
      <c r="G57" s="66">
        <f t="shared" si="4"/>
        <v>0.16842105263157894</v>
      </c>
      <c r="H57" s="211"/>
    </row>
    <row r="58" spans="2:8" ht="19.5" customHeight="1">
      <c r="B58" s="267" t="s">
        <v>3</v>
      </c>
      <c r="C58" s="268" t="s">
        <v>3</v>
      </c>
      <c r="D58" s="185">
        <f t="shared" si="3"/>
        <v>0</v>
      </c>
      <c r="E58" s="31">
        <f>'(4.4) Ventil SYNTH RIM Lot C'!B21</f>
        <v>150</v>
      </c>
      <c r="F58" s="98">
        <f>'(4.4) Ventil SYNTH RIM Lot C'!U21*(1-$D$44)</f>
        <v>0</v>
      </c>
      <c r="G58" s="66">
        <f t="shared" si="4"/>
        <v>0.15789473684210525</v>
      </c>
      <c r="H58" s="211"/>
    </row>
    <row r="59" spans="2:8" ht="19.5" customHeight="1">
      <c r="B59" s="267" t="s">
        <v>2</v>
      </c>
      <c r="C59" s="268" t="s">
        <v>2</v>
      </c>
      <c r="D59" s="185">
        <f t="shared" si="3"/>
        <v>0</v>
      </c>
      <c r="E59" s="31">
        <f>'(4.4) Ventil SYNTH RIM Lot C'!B22</f>
        <v>80</v>
      </c>
      <c r="F59" s="98">
        <f>'(4.4) Ventil SYNTH RIM Lot C'!U22*(1-$D$44)</f>
        <v>0</v>
      </c>
      <c r="G59" s="66">
        <f t="shared" si="4"/>
        <v>8.4210526315789472E-2</v>
      </c>
      <c r="H59" s="211"/>
    </row>
    <row r="60" spans="2:8" ht="19.5" customHeight="1">
      <c r="B60" s="269" t="s">
        <v>173</v>
      </c>
      <c r="C60" s="270" t="s">
        <v>49</v>
      </c>
      <c r="D60" s="185">
        <f t="shared" si="3"/>
        <v>0</v>
      </c>
      <c r="E60" s="31">
        <f>'(4.4) Ventil SYNTH RIM Lot C'!B23</f>
        <v>0</v>
      </c>
      <c r="F60" s="98">
        <f>'(4.4) Ventil SYNTH RIM Lot C'!U23*(1-$D$44)</f>
        <v>0</v>
      </c>
      <c r="G60" s="66">
        <f t="shared" si="4"/>
        <v>0</v>
      </c>
      <c r="H60" s="211"/>
    </row>
    <row r="61" spans="2:8" ht="19.5" customHeight="1">
      <c r="B61" s="269" t="s">
        <v>174</v>
      </c>
      <c r="C61" s="270" t="s">
        <v>26</v>
      </c>
      <c r="D61" s="185">
        <f t="shared" si="3"/>
        <v>0</v>
      </c>
      <c r="E61" s="31">
        <f>'(4.4) Ventil SYNTH RIM Lot C'!B24</f>
        <v>0</v>
      </c>
      <c r="F61" s="98">
        <f>'(4.4) Ventil SYNTH RIM Lot C'!U24*(1-$D$44)</f>
        <v>0</v>
      </c>
      <c r="G61" s="66">
        <f t="shared" si="4"/>
        <v>0</v>
      </c>
      <c r="H61" s="211"/>
    </row>
    <row r="62" spans="2:8" ht="5.0999999999999996" customHeight="1" thickBot="1">
      <c r="D62" s="32"/>
      <c r="E62" s="31"/>
      <c r="H62" s="209"/>
    </row>
    <row r="63" spans="2:8" s="57" customFormat="1" ht="19.5" customHeight="1" thickBot="1">
      <c r="B63" s="33" t="s">
        <v>78</v>
      </c>
      <c r="C63" s="54"/>
      <c r="D63" s="55">
        <f>F63/E63</f>
        <v>0</v>
      </c>
      <c r="E63" s="56">
        <f>SUM(E52:E61)</f>
        <v>950</v>
      </c>
      <c r="F63" s="99">
        <f>SUM(F52:F61)</f>
        <v>0</v>
      </c>
      <c r="G63" s="20"/>
      <c r="H63" s="212" t="e">
        <f>F63-H44</f>
        <v>#DIV/0!</v>
      </c>
    </row>
    <row r="64" spans="2:8" ht="5.0999999999999996" customHeight="1">
      <c r="H64" s="209"/>
    </row>
    <row r="65" spans="2:8" ht="15" customHeight="1">
      <c r="B65" s="57" t="s">
        <v>120</v>
      </c>
      <c r="H65" s="209"/>
    </row>
    <row r="66" spans="2:8" ht="40.5" customHeight="1">
      <c r="B66" s="258" t="s">
        <v>80</v>
      </c>
      <c r="C66" s="259"/>
      <c r="D66" s="1" t="s">
        <v>68</v>
      </c>
      <c r="E66" s="2" t="s">
        <v>7</v>
      </c>
      <c r="F66" s="1" t="s">
        <v>65</v>
      </c>
      <c r="G66" s="1" t="s">
        <v>175</v>
      </c>
      <c r="H66" s="209"/>
    </row>
    <row r="67" spans="2:8" ht="19.5" customHeight="1">
      <c r="B67" s="267" t="s">
        <v>10</v>
      </c>
      <c r="C67" s="268"/>
      <c r="D67" s="185">
        <f>IFERROR(F67/E67,0)</f>
        <v>0</v>
      </c>
      <c r="E67" s="31">
        <f>'(4.4) Ventil SYNTH RIM Lot C'!F25</f>
        <v>0</v>
      </c>
      <c r="F67" s="127">
        <f>'(4.4) Ventil SYNTH RIM Lot C'!F26*(1-$D$44)</f>
        <v>0</v>
      </c>
      <c r="G67" s="66" t="e">
        <f>E67/$E$75</f>
        <v>#DIV/0!</v>
      </c>
      <c r="H67" s="213">
        <f>D67-'(4.4) Ventil SYNTH RIM Lot C'!F8*(1-D44)</f>
        <v>0</v>
      </c>
    </row>
    <row r="68" spans="2:8" ht="19.5" customHeight="1">
      <c r="B68" s="267" t="s">
        <v>11</v>
      </c>
      <c r="C68" s="268"/>
      <c r="D68" s="185">
        <f t="shared" ref="D68:D73" si="5">IFERROR(F68/E68,0)</f>
        <v>0</v>
      </c>
      <c r="E68" s="31">
        <f>'(4.4) Ventil SYNTH RIM Lot C'!H25</f>
        <v>0</v>
      </c>
      <c r="F68" s="127">
        <f>'(4.4) Ventil SYNTH RIM Lot C'!H26*(1-$D$44)</f>
        <v>0</v>
      </c>
      <c r="G68" s="66" t="e">
        <f t="shared" ref="G68:G72" si="6">E68/$E$75</f>
        <v>#DIV/0!</v>
      </c>
      <c r="H68" s="213">
        <f>D68-'(4.4) Ventil SYNTH RIM Lot C'!H8*(1-D44)</f>
        <v>0</v>
      </c>
    </row>
    <row r="69" spans="2:8" ht="19.5" customHeight="1">
      <c r="B69" s="267" t="s">
        <v>12</v>
      </c>
      <c r="C69" s="268"/>
      <c r="D69" s="185">
        <f t="shared" si="5"/>
        <v>0</v>
      </c>
      <c r="E69" s="31">
        <f>'(4.4) Ventil SYNTH RIM Lot C'!J25</f>
        <v>0</v>
      </c>
      <c r="F69" s="127">
        <f>'(4.4) Ventil SYNTH RIM Lot C'!J26*(1-$D$44)</f>
        <v>0</v>
      </c>
      <c r="G69" s="66" t="e">
        <f t="shared" si="6"/>
        <v>#DIV/0!</v>
      </c>
      <c r="H69" s="213">
        <f>D69-'(4.4) Ventil SYNTH RIM Lot C'!J8*(1-D44)</f>
        <v>0</v>
      </c>
    </row>
    <row r="70" spans="2:8" ht="19.5" customHeight="1">
      <c r="B70" s="267" t="s">
        <v>13</v>
      </c>
      <c r="C70" s="268"/>
      <c r="D70" s="185">
        <f t="shared" si="5"/>
        <v>0</v>
      </c>
      <c r="E70" s="31">
        <f>'(4.4) Ventil SYNTH RIM Lot C'!L25</f>
        <v>0</v>
      </c>
      <c r="F70" s="127">
        <f>'(4.4) Ventil SYNTH RIM Lot C'!L26*(1-$D$44)</f>
        <v>0</v>
      </c>
      <c r="G70" s="66" t="e">
        <f t="shared" si="6"/>
        <v>#DIV/0!</v>
      </c>
      <c r="H70" s="213">
        <f>D70-'(4.4) Ventil SYNTH RIM Lot C'!L8*(1-D44)</f>
        <v>0</v>
      </c>
    </row>
    <row r="71" spans="2:8" ht="19.5" customHeight="1">
      <c r="B71" s="267" t="s">
        <v>14</v>
      </c>
      <c r="C71" s="268"/>
      <c r="D71" s="185">
        <f t="shared" si="5"/>
        <v>0</v>
      </c>
      <c r="E71" s="31">
        <f>'(4.4) Ventil SYNTH RIM Lot C'!N25</f>
        <v>0</v>
      </c>
      <c r="F71" s="127">
        <f>'(4.4) Ventil SYNTH RIM Lot C'!N26*(1-$D$44)</f>
        <v>0</v>
      </c>
      <c r="G71" s="66" t="e">
        <f t="shared" si="6"/>
        <v>#DIV/0!</v>
      </c>
      <c r="H71" s="213">
        <f>D71-'(4.4) Ventil SYNTH RIM Lot C'!N8*(1-D44)</f>
        <v>0</v>
      </c>
    </row>
    <row r="72" spans="2:8" ht="19.5" customHeight="1">
      <c r="B72" s="267" t="s">
        <v>15</v>
      </c>
      <c r="C72" s="268"/>
      <c r="D72" s="185">
        <f t="shared" si="5"/>
        <v>0</v>
      </c>
      <c r="E72" s="31">
        <f>'(4.4) Ventil SYNTH RIM Lot C'!P25</f>
        <v>0</v>
      </c>
      <c r="F72" s="127">
        <f>'(4.4) Ventil SYNTH RIM Lot C'!P26*(1-$D$44)</f>
        <v>0</v>
      </c>
      <c r="G72" s="66" t="e">
        <f t="shared" si="6"/>
        <v>#DIV/0!</v>
      </c>
      <c r="H72" s="213">
        <f>D72-'(4.4) Ventil SYNTH RIM Lot C'!P8*(1-D44)</f>
        <v>0</v>
      </c>
    </row>
    <row r="73" spans="2:8" ht="19.5" customHeight="1">
      <c r="B73" s="267" t="s">
        <v>16</v>
      </c>
      <c r="C73" s="268"/>
      <c r="D73" s="185">
        <f t="shared" si="5"/>
        <v>0</v>
      </c>
      <c r="E73" s="31">
        <f>'(4.4) Ventil SYNTH RIM Lot C'!R25</f>
        <v>0</v>
      </c>
      <c r="F73" s="127">
        <f>'(4.4) Ventil SYNTH RIM Lot C'!R26*(1-$D$44)</f>
        <v>0</v>
      </c>
      <c r="G73" s="66" t="e">
        <f>E73/$E$75</f>
        <v>#DIV/0!</v>
      </c>
      <c r="H73" s="213">
        <f>D73-'(4.4) Ventil SYNTH RIM Lot C'!R8*(1-D44)</f>
        <v>0</v>
      </c>
    </row>
    <row r="74" spans="2:8" ht="5.0999999999999996" customHeight="1" thickBot="1">
      <c r="D74" s="67"/>
      <c r="E74" s="18"/>
      <c r="F74" s="44"/>
      <c r="H74" s="205"/>
    </row>
    <row r="75" spans="2:8" s="57" customFormat="1" ht="19.5" customHeight="1" thickBot="1">
      <c r="B75" s="33" t="s">
        <v>78</v>
      </c>
      <c r="C75" s="54"/>
      <c r="D75" s="186" t="e">
        <f>F75/E75</f>
        <v>#DIV/0!</v>
      </c>
      <c r="E75" s="56">
        <f>SUM(E67:E73)</f>
        <v>0</v>
      </c>
      <c r="F75" s="128">
        <f>SUM(F67:F73)</f>
        <v>0</v>
      </c>
      <c r="H75" s="214" t="e">
        <f>F75-H44</f>
        <v>#DIV/0!</v>
      </c>
    </row>
    <row r="76" spans="2:8" ht="5.0999999999999996" customHeight="1"/>
    <row r="77" spans="2:8" ht="50.1" customHeight="1">
      <c r="B77" s="252" t="s">
        <v>28</v>
      </c>
      <c r="C77" s="253"/>
      <c r="D77" s="253"/>
      <c r="E77" s="253"/>
      <c r="F77" s="254"/>
    </row>
    <row r="78" spans="2:8">
      <c r="B78" s="255"/>
      <c r="C78" s="256"/>
      <c r="D78" s="256"/>
      <c r="E78" s="256"/>
      <c r="F78" s="257"/>
    </row>
  </sheetData>
  <sheetProtection algorithmName="SHA-512" hashValue="NgrBxvzRempvSz4uzl1gGxKP42/f/ehx7AyjT028QmkMBKjWekrSbOL+WXAK9Ix5VZ4LhQCWU5lA74eOy5xzSA==" saltValue="unMgnv32gfR7fMXbXF9l6g==" spinCount="100000" sheet="1" selectLockedCells="1"/>
  <mergeCells count="32">
    <mergeCell ref="B61:C61"/>
    <mergeCell ref="B16:C16"/>
    <mergeCell ref="B70:C70"/>
    <mergeCell ref="B71:C71"/>
    <mergeCell ref="B37:E37"/>
    <mergeCell ref="B59:C59"/>
    <mergeCell ref="B46:C46"/>
    <mergeCell ref="B51:C51"/>
    <mergeCell ref="B49:F49"/>
    <mergeCell ref="B53:C53"/>
    <mergeCell ref="B56:C56"/>
    <mergeCell ref="B55:C55"/>
    <mergeCell ref="B57:C57"/>
    <mergeCell ref="B67:C67"/>
    <mergeCell ref="B68:C68"/>
    <mergeCell ref="B69:C69"/>
    <mergeCell ref="B1:F2"/>
    <mergeCell ref="B77:F78"/>
    <mergeCell ref="B5:C5"/>
    <mergeCell ref="B66:C66"/>
    <mergeCell ref="B43:E43"/>
    <mergeCell ref="B45:E45"/>
    <mergeCell ref="B47:E47"/>
    <mergeCell ref="B44:C44"/>
    <mergeCell ref="B41:E41"/>
    <mergeCell ref="B52:C52"/>
    <mergeCell ref="B54:C54"/>
    <mergeCell ref="B60:C60"/>
    <mergeCell ref="B40:E40"/>
    <mergeCell ref="B72:C72"/>
    <mergeCell ref="B73:C73"/>
    <mergeCell ref="B58:C58"/>
  </mergeCells>
  <conditionalFormatting sqref="F158">
    <cfRule type="cellIs" dxfId="361" priority="4" operator="notEqual">
      <formula>#REF!</formula>
    </cfRule>
  </conditionalFormatting>
  <conditionalFormatting sqref="H63 H75">
    <cfRule type="cellIs" dxfId="360" priority="2" operator="notEqual">
      <formula>0</formula>
    </cfRule>
  </conditionalFormatting>
  <printOptions horizontalCentered="1"/>
  <pageMargins left="0.23622047244094491" right="0.23622047244094491" top="0.47244094488188981" bottom="0.47244094488188981" header="0.11811023622047245" footer="0.11811023622047245"/>
  <pageSetup paperSize="8" scale="81" orientation="portrait" r:id="rId1"/>
  <headerFooter scaleWithDoc="0">
    <oddHeader>&amp;R&amp;G</oddHeader>
    <oddFooter>&amp;L&amp;8&amp;F&amp;C&amp;8page &amp;P/&amp;N&amp;R&amp;8&amp;A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J88"/>
  <sheetViews>
    <sheetView zoomScaleNormal="100" workbookViewId="0">
      <selection activeCell="A10" sqref="A10:F88"/>
    </sheetView>
  </sheetViews>
  <sheetFormatPr baseColWidth="10" defaultColWidth="10.85546875" defaultRowHeight="12.75"/>
  <cols>
    <col min="1" max="6" width="20.5703125" style="70" customWidth="1"/>
    <col min="7" max="16384" width="10.85546875" style="70"/>
  </cols>
  <sheetData>
    <row r="1" spans="1:10" s="20" customFormat="1" ht="14.45" customHeight="1">
      <c r="A1" s="250" t="s">
        <v>187</v>
      </c>
      <c r="B1" s="250"/>
      <c r="C1" s="250"/>
      <c r="D1" s="250"/>
      <c r="E1" s="250"/>
      <c r="F1" s="250"/>
      <c r="G1" s="18"/>
      <c r="H1" s="198"/>
      <c r="I1" s="199"/>
      <c r="J1" s="199"/>
    </row>
    <row r="2" spans="1:10" s="20" customFormat="1" ht="18" customHeight="1">
      <c r="A2" s="250"/>
      <c r="B2" s="250"/>
      <c r="C2" s="250"/>
      <c r="D2" s="250"/>
      <c r="E2" s="250"/>
      <c r="F2" s="250"/>
      <c r="G2" s="18"/>
      <c r="H2" s="198"/>
      <c r="I2" s="199"/>
      <c r="J2" s="199"/>
    </row>
    <row r="4" spans="1:10">
      <c r="A4" s="200" t="s">
        <v>176</v>
      </c>
    </row>
    <row r="6" spans="1:10">
      <c r="A6" s="70" t="s">
        <v>177</v>
      </c>
    </row>
    <row r="8" spans="1:10" ht="14.25">
      <c r="A8" s="70" t="s">
        <v>178</v>
      </c>
      <c r="C8" s="201"/>
      <c r="D8" s="184" t="s">
        <v>183</v>
      </c>
    </row>
    <row r="9" spans="1:10">
      <c r="A9" s="246" t="s">
        <v>186</v>
      </c>
    </row>
    <row r="10" spans="1:10">
      <c r="A10" s="276"/>
      <c r="B10" s="277"/>
      <c r="C10" s="277"/>
      <c r="D10" s="277"/>
      <c r="E10" s="277"/>
      <c r="F10" s="278"/>
    </row>
    <row r="11" spans="1:10">
      <c r="A11" s="279"/>
      <c r="B11" s="280"/>
      <c r="C11" s="280"/>
      <c r="D11" s="280"/>
      <c r="E11" s="280"/>
      <c r="F11" s="281"/>
    </row>
    <row r="12" spans="1:10">
      <c r="A12" s="279"/>
      <c r="B12" s="280"/>
      <c r="C12" s="280"/>
      <c r="D12" s="280"/>
      <c r="E12" s="280"/>
      <c r="F12" s="281"/>
    </row>
    <row r="13" spans="1:10">
      <c r="A13" s="279"/>
      <c r="B13" s="280"/>
      <c r="C13" s="280"/>
      <c r="D13" s="280"/>
      <c r="E13" s="280"/>
      <c r="F13" s="281"/>
    </row>
    <row r="14" spans="1:10">
      <c r="A14" s="279"/>
      <c r="B14" s="280"/>
      <c r="C14" s="280"/>
      <c r="D14" s="280"/>
      <c r="E14" s="280"/>
      <c r="F14" s="281"/>
    </row>
    <row r="15" spans="1:10">
      <c r="A15" s="279"/>
      <c r="B15" s="280"/>
      <c r="C15" s="280"/>
      <c r="D15" s="280"/>
      <c r="E15" s="280"/>
      <c r="F15" s="281"/>
    </row>
    <row r="16" spans="1:10">
      <c r="A16" s="279"/>
      <c r="B16" s="280"/>
      <c r="C16" s="280"/>
      <c r="D16" s="280"/>
      <c r="E16" s="280"/>
      <c r="F16" s="281"/>
    </row>
    <row r="17" spans="1:6">
      <c r="A17" s="279"/>
      <c r="B17" s="280"/>
      <c r="C17" s="280"/>
      <c r="D17" s="280"/>
      <c r="E17" s="280"/>
      <c r="F17" s="281"/>
    </row>
    <row r="18" spans="1:6">
      <c r="A18" s="279"/>
      <c r="B18" s="280"/>
      <c r="C18" s="280"/>
      <c r="D18" s="280"/>
      <c r="E18" s="280"/>
      <c r="F18" s="281"/>
    </row>
    <row r="19" spans="1:6">
      <c r="A19" s="279"/>
      <c r="B19" s="280"/>
      <c r="C19" s="280"/>
      <c r="D19" s="280"/>
      <c r="E19" s="280"/>
      <c r="F19" s="281"/>
    </row>
    <row r="20" spans="1:6">
      <c r="A20" s="279"/>
      <c r="B20" s="280"/>
      <c r="C20" s="280"/>
      <c r="D20" s="280"/>
      <c r="E20" s="280"/>
      <c r="F20" s="281"/>
    </row>
    <row r="21" spans="1:6">
      <c r="A21" s="279"/>
      <c r="B21" s="280"/>
      <c r="C21" s="280"/>
      <c r="D21" s="280"/>
      <c r="E21" s="280"/>
      <c r="F21" s="281"/>
    </row>
    <row r="22" spans="1:6">
      <c r="A22" s="279"/>
      <c r="B22" s="280"/>
      <c r="C22" s="280"/>
      <c r="D22" s="280"/>
      <c r="E22" s="280"/>
      <c r="F22" s="281"/>
    </row>
    <row r="23" spans="1:6">
      <c r="A23" s="279"/>
      <c r="B23" s="280"/>
      <c r="C23" s="280"/>
      <c r="D23" s="280"/>
      <c r="E23" s="280"/>
      <c r="F23" s="281"/>
    </row>
    <row r="24" spans="1:6">
      <c r="A24" s="279"/>
      <c r="B24" s="280"/>
      <c r="C24" s="280"/>
      <c r="D24" s="280"/>
      <c r="E24" s="280"/>
      <c r="F24" s="281"/>
    </row>
    <row r="25" spans="1:6">
      <c r="A25" s="279"/>
      <c r="B25" s="280"/>
      <c r="C25" s="280"/>
      <c r="D25" s="280"/>
      <c r="E25" s="280"/>
      <c r="F25" s="281"/>
    </row>
    <row r="26" spans="1:6">
      <c r="A26" s="279"/>
      <c r="B26" s="280"/>
      <c r="C26" s="280"/>
      <c r="D26" s="280"/>
      <c r="E26" s="280"/>
      <c r="F26" s="281"/>
    </row>
    <row r="27" spans="1:6">
      <c r="A27" s="279"/>
      <c r="B27" s="280"/>
      <c r="C27" s="280"/>
      <c r="D27" s="280"/>
      <c r="E27" s="280"/>
      <c r="F27" s="281"/>
    </row>
    <row r="28" spans="1:6">
      <c r="A28" s="279"/>
      <c r="B28" s="280"/>
      <c r="C28" s="280"/>
      <c r="D28" s="280"/>
      <c r="E28" s="280"/>
      <c r="F28" s="281"/>
    </row>
    <row r="29" spans="1:6">
      <c r="A29" s="279"/>
      <c r="B29" s="280"/>
      <c r="C29" s="280"/>
      <c r="D29" s="280"/>
      <c r="E29" s="280"/>
      <c r="F29" s="281"/>
    </row>
    <row r="30" spans="1:6">
      <c r="A30" s="279"/>
      <c r="B30" s="280"/>
      <c r="C30" s="280"/>
      <c r="D30" s="280"/>
      <c r="E30" s="280"/>
      <c r="F30" s="281"/>
    </row>
    <row r="31" spans="1:6">
      <c r="A31" s="279"/>
      <c r="B31" s="280"/>
      <c r="C31" s="280"/>
      <c r="D31" s="280"/>
      <c r="E31" s="280"/>
      <c r="F31" s="281"/>
    </row>
    <row r="32" spans="1:6">
      <c r="A32" s="279"/>
      <c r="B32" s="280"/>
      <c r="C32" s="280"/>
      <c r="D32" s="280"/>
      <c r="E32" s="280"/>
      <c r="F32" s="281"/>
    </row>
    <row r="33" spans="1:6">
      <c r="A33" s="279"/>
      <c r="B33" s="280"/>
      <c r="C33" s="280"/>
      <c r="D33" s="280"/>
      <c r="E33" s="280"/>
      <c r="F33" s="281"/>
    </row>
    <row r="34" spans="1:6">
      <c r="A34" s="279"/>
      <c r="B34" s="280"/>
      <c r="C34" s="280"/>
      <c r="D34" s="280"/>
      <c r="E34" s="280"/>
      <c r="F34" s="281"/>
    </row>
    <row r="35" spans="1:6">
      <c r="A35" s="279"/>
      <c r="B35" s="280"/>
      <c r="C35" s="280"/>
      <c r="D35" s="280"/>
      <c r="E35" s="280"/>
      <c r="F35" s="281"/>
    </row>
    <row r="36" spans="1:6">
      <c r="A36" s="279"/>
      <c r="B36" s="280"/>
      <c r="C36" s="280"/>
      <c r="D36" s="280"/>
      <c r="E36" s="280"/>
      <c r="F36" s="281"/>
    </row>
    <row r="37" spans="1:6">
      <c r="A37" s="279"/>
      <c r="B37" s="280"/>
      <c r="C37" s="280"/>
      <c r="D37" s="280"/>
      <c r="E37" s="280"/>
      <c r="F37" s="281"/>
    </row>
    <row r="38" spans="1:6">
      <c r="A38" s="279"/>
      <c r="B38" s="280"/>
      <c r="C38" s="280"/>
      <c r="D38" s="280"/>
      <c r="E38" s="280"/>
      <c r="F38" s="281"/>
    </row>
    <row r="39" spans="1:6">
      <c r="A39" s="279"/>
      <c r="B39" s="280"/>
      <c r="C39" s="280"/>
      <c r="D39" s="280"/>
      <c r="E39" s="280"/>
      <c r="F39" s="281"/>
    </row>
    <row r="40" spans="1:6">
      <c r="A40" s="279"/>
      <c r="B40" s="280"/>
      <c r="C40" s="280"/>
      <c r="D40" s="280"/>
      <c r="E40" s="280"/>
      <c r="F40" s="281"/>
    </row>
    <row r="41" spans="1:6">
      <c r="A41" s="279"/>
      <c r="B41" s="280"/>
      <c r="C41" s="280"/>
      <c r="D41" s="280"/>
      <c r="E41" s="280"/>
      <c r="F41" s="281"/>
    </row>
    <row r="42" spans="1:6">
      <c r="A42" s="279"/>
      <c r="B42" s="280"/>
      <c r="C42" s="280"/>
      <c r="D42" s="280"/>
      <c r="E42" s="280"/>
      <c r="F42" s="281"/>
    </row>
    <row r="43" spans="1:6">
      <c r="A43" s="279"/>
      <c r="B43" s="280"/>
      <c r="C43" s="280"/>
      <c r="D43" s="280"/>
      <c r="E43" s="280"/>
      <c r="F43" s="281"/>
    </row>
    <row r="44" spans="1:6">
      <c r="A44" s="279"/>
      <c r="B44" s="280"/>
      <c r="C44" s="280"/>
      <c r="D44" s="280"/>
      <c r="E44" s="280"/>
      <c r="F44" s="281"/>
    </row>
    <row r="45" spans="1:6">
      <c r="A45" s="279"/>
      <c r="B45" s="280"/>
      <c r="C45" s="280"/>
      <c r="D45" s="280"/>
      <c r="E45" s="280"/>
      <c r="F45" s="281"/>
    </row>
    <row r="46" spans="1:6">
      <c r="A46" s="279"/>
      <c r="B46" s="280"/>
      <c r="C46" s="280"/>
      <c r="D46" s="280"/>
      <c r="E46" s="280"/>
      <c r="F46" s="281"/>
    </row>
    <row r="47" spans="1:6">
      <c r="A47" s="279"/>
      <c r="B47" s="280"/>
      <c r="C47" s="280"/>
      <c r="D47" s="280"/>
      <c r="E47" s="280"/>
      <c r="F47" s="281"/>
    </row>
    <row r="48" spans="1:6">
      <c r="A48" s="279"/>
      <c r="B48" s="280"/>
      <c r="C48" s="280"/>
      <c r="D48" s="280"/>
      <c r="E48" s="280"/>
      <c r="F48" s="281"/>
    </row>
    <row r="49" spans="1:6">
      <c r="A49" s="279"/>
      <c r="B49" s="280"/>
      <c r="C49" s="280"/>
      <c r="D49" s="280"/>
      <c r="E49" s="280"/>
      <c r="F49" s="281"/>
    </row>
    <row r="50" spans="1:6">
      <c r="A50" s="279"/>
      <c r="B50" s="280"/>
      <c r="C50" s="280"/>
      <c r="D50" s="280"/>
      <c r="E50" s="280"/>
      <c r="F50" s="281"/>
    </row>
    <row r="51" spans="1:6">
      <c r="A51" s="279"/>
      <c r="B51" s="280"/>
      <c r="C51" s="280"/>
      <c r="D51" s="280"/>
      <c r="E51" s="280"/>
      <c r="F51" s="281"/>
    </row>
    <row r="52" spans="1:6">
      <c r="A52" s="279"/>
      <c r="B52" s="280"/>
      <c r="C52" s="280"/>
      <c r="D52" s="280"/>
      <c r="E52" s="280"/>
      <c r="F52" s="281"/>
    </row>
    <row r="53" spans="1:6">
      <c r="A53" s="279"/>
      <c r="B53" s="280"/>
      <c r="C53" s="280"/>
      <c r="D53" s="280"/>
      <c r="E53" s="280"/>
      <c r="F53" s="281"/>
    </row>
    <row r="54" spans="1:6">
      <c r="A54" s="279"/>
      <c r="B54" s="280"/>
      <c r="C54" s="280"/>
      <c r="D54" s="280"/>
      <c r="E54" s="280"/>
      <c r="F54" s="281"/>
    </row>
    <row r="55" spans="1:6">
      <c r="A55" s="279"/>
      <c r="B55" s="280"/>
      <c r="C55" s="280"/>
      <c r="D55" s="280"/>
      <c r="E55" s="280"/>
      <c r="F55" s="281"/>
    </row>
    <row r="56" spans="1:6">
      <c r="A56" s="279"/>
      <c r="B56" s="280"/>
      <c r="C56" s="280"/>
      <c r="D56" s="280"/>
      <c r="E56" s="280"/>
      <c r="F56" s="281"/>
    </row>
    <row r="57" spans="1:6">
      <c r="A57" s="279"/>
      <c r="B57" s="280"/>
      <c r="C57" s="280"/>
      <c r="D57" s="280"/>
      <c r="E57" s="280"/>
      <c r="F57" s="281"/>
    </row>
    <row r="58" spans="1:6">
      <c r="A58" s="279"/>
      <c r="B58" s="280"/>
      <c r="C58" s="280"/>
      <c r="D58" s="280"/>
      <c r="E58" s="280"/>
      <c r="F58" s="281"/>
    </row>
    <row r="59" spans="1:6">
      <c r="A59" s="279"/>
      <c r="B59" s="280"/>
      <c r="C59" s="280"/>
      <c r="D59" s="280"/>
      <c r="E59" s="280"/>
      <c r="F59" s="281"/>
    </row>
    <row r="60" spans="1:6">
      <c r="A60" s="279"/>
      <c r="B60" s="280"/>
      <c r="C60" s="280"/>
      <c r="D60" s="280"/>
      <c r="E60" s="280"/>
      <c r="F60" s="281"/>
    </row>
    <row r="61" spans="1:6">
      <c r="A61" s="279"/>
      <c r="B61" s="280"/>
      <c r="C61" s="280"/>
      <c r="D61" s="280"/>
      <c r="E61" s="280"/>
      <c r="F61" s="281"/>
    </row>
    <row r="62" spans="1:6">
      <c r="A62" s="279"/>
      <c r="B62" s="280"/>
      <c r="C62" s="280"/>
      <c r="D62" s="280"/>
      <c r="E62" s="280"/>
      <c r="F62" s="281"/>
    </row>
    <row r="63" spans="1:6">
      <c r="A63" s="279"/>
      <c r="B63" s="280"/>
      <c r="C63" s="280"/>
      <c r="D63" s="280"/>
      <c r="E63" s="280"/>
      <c r="F63" s="281"/>
    </row>
    <row r="64" spans="1:6">
      <c r="A64" s="279"/>
      <c r="B64" s="280"/>
      <c r="C64" s="280"/>
      <c r="D64" s="280"/>
      <c r="E64" s="280"/>
      <c r="F64" s="281"/>
    </row>
    <row r="65" spans="1:6">
      <c r="A65" s="279"/>
      <c r="B65" s="280"/>
      <c r="C65" s="280"/>
      <c r="D65" s="280"/>
      <c r="E65" s="280"/>
      <c r="F65" s="281"/>
    </row>
    <row r="66" spans="1:6">
      <c r="A66" s="279"/>
      <c r="B66" s="280"/>
      <c r="C66" s="280"/>
      <c r="D66" s="280"/>
      <c r="E66" s="280"/>
      <c r="F66" s="281"/>
    </row>
    <row r="67" spans="1:6">
      <c r="A67" s="279"/>
      <c r="B67" s="280"/>
      <c r="C67" s="280"/>
      <c r="D67" s="280"/>
      <c r="E67" s="280"/>
      <c r="F67" s="281"/>
    </row>
    <row r="68" spans="1:6">
      <c r="A68" s="279"/>
      <c r="B68" s="280"/>
      <c r="C68" s="280"/>
      <c r="D68" s="280"/>
      <c r="E68" s="280"/>
      <c r="F68" s="281"/>
    </row>
    <row r="69" spans="1:6">
      <c r="A69" s="279"/>
      <c r="B69" s="280"/>
      <c r="C69" s="280"/>
      <c r="D69" s="280"/>
      <c r="E69" s="280"/>
      <c r="F69" s="281"/>
    </row>
    <row r="70" spans="1:6">
      <c r="A70" s="279"/>
      <c r="B70" s="280"/>
      <c r="C70" s="280"/>
      <c r="D70" s="280"/>
      <c r="E70" s="280"/>
      <c r="F70" s="281"/>
    </row>
    <row r="71" spans="1:6">
      <c r="A71" s="279"/>
      <c r="B71" s="280"/>
      <c r="C71" s="280"/>
      <c r="D71" s="280"/>
      <c r="E71" s="280"/>
      <c r="F71" s="281"/>
    </row>
    <row r="72" spans="1:6">
      <c r="A72" s="279"/>
      <c r="B72" s="280"/>
      <c r="C72" s="280"/>
      <c r="D72" s="280"/>
      <c r="E72" s="280"/>
      <c r="F72" s="281"/>
    </row>
    <row r="73" spans="1:6">
      <c r="A73" s="279"/>
      <c r="B73" s="280"/>
      <c r="C73" s="280"/>
      <c r="D73" s="280"/>
      <c r="E73" s="280"/>
      <c r="F73" s="281"/>
    </row>
    <row r="74" spans="1:6">
      <c r="A74" s="279"/>
      <c r="B74" s="280"/>
      <c r="C74" s="280"/>
      <c r="D74" s="280"/>
      <c r="E74" s="280"/>
      <c r="F74" s="281"/>
    </row>
    <row r="75" spans="1:6">
      <c r="A75" s="279"/>
      <c r="B75" s="280"/>
      <c r="C75" s="280"/>
      <c r="D75" s="280"/>
      <c r="E75" s="280"/>
      <c r="F75" s="281"/>
    </row>
    <row r="76" spans="1:6">
      <c r="A76" s="279"/>
      <c r="B76" s="280"/>
      <c r="C76" s="280"/>
      <c r="D76" s="280"/>
      <c r="E76" s="280"/>
      <c r="F76" s="281"/>
    </row>
    <row r="77" spans="1:6">
      <c r="A77" s="279"/>
      <c r="B77" s="280"/>
      <c r="C77" s="280"/>
      <c r="D77" s="280"/>
      <c r="E77" s="280"/>
      <c r="F77" s="281"/>
    </row>
    <row r="78" spans="1:6">
      <c r="A78" s="279"/>
      <c r="B78" s="280"/>
      <c r="C78" s="280"/>
      <c r="D78" s="280"/>
      <c r="E78" s="280"/>
      <c r="F78" s="281"/>
    </row>
    <row r="79" spans="1:6">
      <c r="A79" s="279"/>
      <c r="B79" s="280"/>
      <c r="C79" s="280"/>
      <c r="D79" s="280"/>
      <c r="E79" s="280"/>
      <c r="F79" s="281"/>
    </row>
    <row r="80" spans="1:6">
      <c r="A80" s="279"/>
      <c r="B80" s="280"/>
      <c r="C80" s="280"/>
      <c r="D80" s="280"/>
      <c r="E80" s="280"/>
      <c r="F80" s="281"/>
    </row>
    <row r="81" spans="1:6">
      <c r="A81" s="279"/>
      <c r="B81" s="280"/>
      <c r="C81" s="280"/>
      <c r="D81" s="280"/>
      <c r="E81" s="280"/>
      <c r="F81" s="281"/>
    </row>
    <row r="82" spans="1:6">
      <c r="A82" s="279"/>
      <c r="B82" s="280"/>
      <c r="C82" s="280"/>
      <c r="D82" s="280"/>
      <c r="E82" s="280"/>
      <c r="F82" s="281"/>
    </row>
    <row r="83" spans="1:6">
      <c r="A83" s="279"/>
      <c r="B83" s="280"/>
      <c r="C83" s="280"/>
      <c r="D83" s="280"/>
      <c r="E83" s="280"/>
      <c r="F83" s="281"/>
    </row>
    <row r="84" spans="1:6">
      <c r="A84" s="279"/>
      <c r="B84" s="280"/>
      <c r="C84" s="280"/>
      <c r="D84" s="280"/>
      <c r="E84" s="280"/>
      <c r="F84" s="281"/>
    </row>
    <row r="85" spans="1:6">
      <c r="A85" s="279"/>
      <c r="B85" s="280"/>
      <c r="C85" s="280"/>
      <c r="D85" s="280"/>
      <c r="E85" s="280"/>
      <c r="F85" s="281"/>
    </row>
    <row r="86" spans="1:6">
      <c r="A86" s="279"/>
      <c r="B86" s="280"/>
      <c r="C86" s="280"/>
      <c r="D86" s="280"/>
      <c r="E86" s="280"/>
      <c r="F86" s="281"/>
    </row>
    <row r="87" spans="1:6">
      <c r="A87" s="279"/>
      <c r="B87" s="280"/>
      <c r="C87" s="280"/>
      <c r="D87" s="280"/>
      <c r="E87" s="280"/>
      <c r="F87" s="281"/>
    </row>
    <row r="88" spans="1:6">
      <c r="A88" s="282"/>
      <c r="B88" s="283"/>
      <c r="C88" s="283"/>
      <c r="D88" s="283"/>
      <c r="E88" s="283"/>
      <c r="F88" s="284"/>
    </row>
  </sheetData>
  <sheetProtection algorithmName="SHA-512" hashValue="GM+XGHzb6IhoSoVydDGdB3oX8uPLHrybFNYQPPYCs9RKuL3vJvMPbQW6hHtSqCoSWuuZSEg0CjO98eTw12DuQw==" saltValue="uvz6kVyRJ75GCfkvcOq/xQ==" spinCount="100000" sheet="1" selectLockedCells="1"/>
  <mergeCells count="2">
    <mergeCell ref="A1:F2"/>
    <mergeCell ref="A10:F88"/>
  </mergeCells>
  <pageMargins left="0.70866141732283472" right="0.70866141732283472" top="0.74803149606299213" bottom="0.74803149606299213" header="0.31496062992125984" footer="0.31496062992125984"/>
  <pageSetup paperSize="8" scale="98" orientation="portrait" r:id="rId1"/>
  <headerFooter>
    <oddFooter>&amp;L&amp;F&amp;Cpage &amp;P/&amp;N&amp;R&amp;A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A1:Q72"/>
  <sheetViews>
    <sheetView showGridLines="0" zoomScaleNormal="100" workbookViewId="0">
      <pane ySplit="1" topLeftCell="A2" activePane="bottomLeft" state="frozenSplit"/>
      <selection activeCell="D31" sqref="D31"/>
      <selection pane="bottomLeft" activeCell="B24" sqref="B24"/>
    </sheetView>
  </sheetViews>
  <sheetFormatPr baseColWidth="10" defaultColWidth="29.7109375" defaultRowHeight="19.5" customHeight="1"/>
  <cols>
    <col min="1" max="1" width="87.5703125" style="190" customWidth="1"/>
    <col min="2" max="5" width="25.7109375" style="190" customWidth="1"/>
    <col min="6" max="7" width="25.7109375" style="193" customWidth="1"/>
    <col min="8" max="13" width="25.7109375" style="191" customWidth="1"/>
    <col min="14" max="14" width="25.7109375" style="196" customWidth="1"/>
    <col min="15" max="15" width="30.7109375" style="196" customWidth="1"/>
    <col min="16" max="16" width="30.7109375" style="197" customWidth="1"/>
    <col min="17" max="17" width="41.140625" style="190" customWidth="1"/>
    <col min="18" max="18" width="18.85546875" style="190" customWidth="1"/>
    <col min="19" max="19" width="5.28515625" style="190" customWidth="1"/>
    <col min="20" max="16384" width="29.7109375" style="190"/>
  </cols>
  <sheetData>
    <row r="1" spans="1:17" s="35" customFormat="1" ht="51" customHeight="1">
      <c r="A1" s="301" t="s">
        <v>188</v>
      </c>
      <c r="B1" s="301"/>
      <c r="C1" s="301"/>
      <c r="D1" s="301"/>
      <c r="E1" s="301"/>
      <c r="F1" s="301"/>
      <c r="G1" s="301"/>
      <c r="H1" s="301"/>
      <c r="I1" s="301"/>
      <c r="J1" s="301"/>
      <c r="K1" s="301"/>
      <c r="L1" s="301"/>
      <c r="M1" s="301"/>
      <c r="N1" s="301"/>
      <c r="O1" s="36"/>
      <c r="P1" s="36"/>
      <c r="Q1" s="36"/>
    </row>
    <row r="2" spans="1:17" s="35" customFormat="1" ht="25.5" customHeight="1">
      <c r="A2" s="159" t="s">
        <v>83</v>
      </c>
      <c r="B2" s="115"/>
      <c r="C2" s="115"/>
      <c r="D2" s="115"/>
      <c r="E2" s="115"/>
      <c r="F2" s="115"/>
      <c r="G2" s="115"/>
      <c r="H2" s="93"/>
      <c r="I2" s="93"/>
      <c r="J2" s="93"/>
      <c r="K2" s="93"/>
      <c r="L2" s="93"/>
      <c r="M2" s="93"/>
      <c r="N2" s="116"/>
      <c r="O2" s="116"/>
      <c r="P2" s="117"/>
      <c r="Q2" s="37"/>
    </row>
    <row r="3" spans="1:17" s="35" customFormat="1" ht="18">
      <c r="A3" s="160" t="s">
        <v>189</v>
      </c>
      <c r="B3" s="115"/>
      <c r="C3" s="115"/>
      <c r="D3" s="115"/>
      <c r="E3" s="115"/>
      <c r="F3" s="115"/>
      <c r="G3" s="115"/>
      <c r="H3" s="93"/>
      <c r="I3" s="93"/>
      <c r="J3" s="93"/>
      <c r="K3" s="93"/>
      <c r="L3" s="93"/>
      <c r="M3" s="93"/>
      <c r="N3" s="116"/>
      <c r="O3" s="116"/>
      <c r="P3" s="117"/>
      <c r="Q3" s="37"/>
    </row>
    <row r="4" spans="1:17" s="35" customFormat="1" ht="15" customHeight="1">
      <c r="A4" s="145"/>
      <c r="B4" s="114"/>
      <c r="C4" s="114"/>
      <c r="D4" s="114"/>
      <c r="E4" s="114"/>
      <c r="F4" s="115"/>
      <c r="G4" s="115"/>
      <c r="H4" s="93"/>
      <c r="I4" s="93"/>
      <c r="J4" s="93"/>
      <c r="K4" s="93"/>
      <c r="L4" s="93"/>
      <c r="M4" s="93"/>
      <c r="N4" s="116"/>
      <c r="O4" s="116"/>
      <c r="P4" s="117"/>
      <c r="Q4" s="37"/>
    </row>
    <row r="5" spans="1:17" s="35" customFormat="1" ht="25.5" customHeight="1">
      <c r="A5" s="153" t="s">
        <v>60</v>
      </c>
      <c r="B5" s="201"/>
      <c r="C5" s="114"/>
      <c r="D5" s="114"/>
      <c r="E5" s="114"/>
      <c r="F5" s="115"/>
      <c r="G5" s="115"/>
      <c r="H5" s="93"/>
      <c r="I5" s="93"/>
      <c r="J5" s="93"/>
      <c r="K5" s="93"/>
      <c r="L5" s="93"/>
      <c r="M5" s="93"/>
      <c r="N5" s="116"/>
      <c r="O5" s="116"/>
      <c r="P5" s="117"/>
      <c r="Q5" s="37"/>
    </row>
    <row r="6" spans="1:17" s="35" customFormat="1" ht="15" customHeight="1">
      <c r="A6" s="145"/>
      <c r="B6" s="114"/>
      <c r="C6" s="114"/>
      <c r="D6" s="114"/>
      <c r="E6" s="114"/>
      <c r="F6" s="115"/>
      <c r="G6" s="115"/>
      <c r="H6" s="93"/>
      <c r="I6" s="93"/>
      <c r="J6" s="93"/>
      <c r="K6" s="93"/>
      <c r="L6" s="93"/>
      <c r="M6" s="93"/>
      <c r="N6" s="116"/>
      <c r="O6" s="116"/>
      <c r="P6" s="117"/>
      <c r="Q6" s="37"/>
    </row>
    <row r="7" spans="1:17" s="35" customFormat="1" ht="9.75" customHeight="1">
      <c r="A7" s="119"/>
      <c r="B7" s="114"/>
      <c r="C7" s="114"/>
      <c r="D7" s="114"/>
      <c r="E7" s="114"/>
      <c r="F7" s="115"/>
      <c r="G7" s="115"/>
      <c r="H7" s="93"/>
      <c r="I7" s="93"/>
      <c r="J7" s="93"/>
      <c r="K7" s="93"/>
      <c r="L7" s="93"/>
      <c r="M7" s="39"/>
      <c r="O7" s="116"/>
      <c r="P7" s="117"/>
      <c r="Q7" s="37"/>
    </row>
    <row r="8" spans="1:17" s="35" customFormat="1" ht="39.950000000000003" customHeight="1">
      <c r="A8" s="179" t="s">
        <v>124</v>
      </c>
      <c r="B8" s="162" t="s">
        <v>202</v>
      </c>
      <c r="C8" s="162"/>
      <c r="D8" s="292"/>
      <c r="E8" s="293"/>
      <c r="F8" s="293"/>
      <c r="G8" s="294"/>
      <c r="H8" s="308" t="s">
        <v>93</v>
      </c>
      <c r="I8" s="309"/>
      <c r="J8" s="310"/>
      <c r="K8" s="93"/>
      <c r="L8" s="93"/>
      <c r="M8" s="39"/>
      <c r="N8" s="116"/>
      <c r="Q8" s="37"/>
    </row>
    <row r="9" spans="1:17" s="35" customFormat="1" ht="39.950000000000003" customHeight="1">
      <c r="A9" s="171"/>
      <c r="B9" s="163" t="s">
        <v>35</v>
      </c>
      <c r="C9" s="164" t="s">
        <v>84</v>
      </c>
      <c r="D9" s="295"/>
      <c r="E9" s="296"/>
      <c r="F9" s="296"/>
      <c r="G9" s="297"/>
      <c r="H9" s="165" t="s">
        <v>35</v>
      </c>
      <c r="I9" s="166" t="s">
        <v>84</v>
      </c>
      <c r="J9" s="167" t="s">
        <v>34</v>
      </c>
      <c r="K9" s="93"/>
      <c r="L9" s="93"/>
      <c r="M9" s="39"/>
      <c r="N9" s="116"/>
      <c r="Q9" s="37"/>
    </row>
    <row r="10" spans="1:17" s="35" customFormat="1" ht="35.1" customHeight="1">
      <c r="A10" s="146" t="s">
        <v>17</v>
      </c>
      <c r="B10" s="192"/>
      <c r="C10" s="169" t="e">
        <f>'(4.1) Ventil GC RIM Lot C'!X21</f>
        <v>#DIV/0!</v>
      </c>
      <c r="D10" s="295"/>
      <c r="E10" s="296"/>
      <c r="F10" s="296"/>
      <c r="G10" s="297"/>
      <c r="H10" s="168">
        <f>B10</f>
        <v>0</v>
      </c>
      <c r="I10" s="169" t="e">
        <f t="shared" ref="I10:I16" si="0">J10/H10</f>
        <v>#DIV/0!</v>
      </c>
      <c r="J10" s="170" t="e">
        <f>B10*C10+#REF!*D10+#REF!*F10</f>
        <v>#DIV/0!</v>
      </c>
      <c r="K10" s="93"/>
      <c r="L10" s="93"/>
      <c r="M10" s="39"/>
      <c r="Q10" s="37"/>
    </row>
    <row r="11" spans="1:17" s="35" customFormat="1" ht="35.1" customHeight="1">
      <c r="A11" s="146" t="s">
        <v>30</v>
      </c>
      <c r="B11" s="192"/>
      <c r="C11" s="169" t="e">
        <f>'(4.1) Ventil GC RIM Lot C'!X36</f>
        <v>#DIV/0!</v>
      </c>
      <c r="D11" s="295"/>
      <c r="E11" s="296"/>
      <c r="F11" s="296"/>
      <c r="G11" s="297"/>
      <c r="H11" s="168">
        <f>B11</f>
        <v>0</v>
      </c>
      <c r="I11" s="169" t="e">
        <f t="shared" si="0"/>
        <v>#DIV/0!</v>
      </c>
      <c r="J11" s="170" t="e">
        <f t="shared" ref="J11:J16" si="1">B11*C11</f>
        <v>#DIV/0!</v>
      </c>
      <c r="K11" s="93"/>
      <c r="L11" s="93"/>
      <c r="M11" s="39"/>
      <c r="Q11" s="37"/>
    </row>
    <row r="12" spans="1:17" s="35" customFormat="1" ht="35.1" customHeight="1">
      <c r="A12" s="146" t="s">
        <v>37</v>
      </c>
      <c r="B12" s="192"/>
      <c r="C12" s="169" t="e">
        <f>'(4.1) Ventil GC RIM Lot C'!X51</f>
        <v>#DIV/0!</v>
      </c>
      <c r="D12" s="295"/>
      <c r="E12" s="296"/>
      <c r="F12" s="296"/>
      <c r="G12" s="297"/>
      <c r="H12" s="168">
        <f t="shared" ref="H12:H16" si="2">B12</f>
        <v>0</v>
      </c>
      <c r="I12" s="169" t="e">
        <f t="shared" si="0"/>
        <v>#DIV/0!</v>
      </c>
      <c r="J12" s="170" t="e">
        <f t="shared" si="1"/>
        <v>#DIV/0!</v>
      </c>
      <c r="K12" s="93"/>
      <c r="L12" s="93"/>
      <c r="M12" s="39"/>
      <c r="Q12" s="37"/>
    </row>
    <row r="13" spans="1:17" s="35" customFormat="1" ht="35.1" customHeight="1">
      <c r="A13" s="146" t="s">
        <v>38</v>
      </c>
      <c r="B13" s="192"/>
      <c r="C13" s="169" t="e">
        <f>'(4.1) Ventil GC RIM Lot C'!X66</f>
        <v>#DIV/0!</v>
      </c>
      <c r="D13" s="295"/>
      <c r="E13" s="296"/>
      <c r="F13" s="296"/>
      <c r="G13" s="297"/>
      <c r="H13" s="168">
        <f t="shared" si="2"/>
        <v>0</v>
      </c>
      <c r="I13" s="169" t="e">
        <f t="shared" si="0"/>
        <v>#DIV/0!</v>
      </c>
      <c r="J13" s="170" t="e">
        <f t="shared" si="1"/>
        <v>#DIV/0!</v>
      </c>
      <c r="K13" s="93"/>
      <c r="L13" s="39"/>
      <c r="M13" s="39"/>
      <c r="Q13" s="37"/>
    </row>
    <row r="14" spans="1:17" s="35" customFormat="1" ht="35.1" customHeight="1">
      <c r="A14" s="146" t="s">
        <v>39</v>
      </c>
      <c r="B14" s="192"/>
      <c r="C14" s="169" t="e">
        <f>'(4.1) Ventil GC RIM Lot C'!X81</f>
        <v>#DIV/0!</v>
      </c>
      <c r="D14" s="295"/>
      <c r="E14" s="296"/>
      <c r="F14" s="296"/>
      <c r="G14" s="297"/>
      <c r="H14" s="168">
        <f t="shared" si="2"/>
        <v>0</v>
      </c>
      <c r="I14" s="169" t="e">
        <f t="shared" si="0"/>
        <v>#DIV/0!</v>
      </c>
      <c r="J14" s="170" t="e">
        <f t="shared" si="1"/>
        <v>#DIV/0!</v>
      </c>
      <c r="K14" s="93"/>
      <c r="L14" s="39"/>
      <c r="M14" s="39"/>
      <c r="Q14" s="37"/>
    </row>
    <row r="15" spans="1:17" s="35" customFormat="1" ht="35.1" customHeight="1">
      <c r="A15" s="189" t="s">
        <v>184</v>
      </c>
      <c r="B15" s="188">
        <v>2000</v>
      </c>
      <c r="C15" s="169" t="e">
        <f>'(4.1) Ventil GC RIM Lot C'!X96</f>
        <v>#DIV/0!</v>
      </c>
      <c r="D15" s="295"/>
      <c r="E15" s="296"/>
      <c r="F15" s="296"/>
      <c r="G15" s="297"/>
      <c r="H15" s="168">
        <f t="shared" si="2"/>
        <v>2000</v>
      </c>
      <c r="I15" s="169" t="e">
        <f>J15/H15</f>
        <v>#DIV/0!</v>
      </c>
      <c r="J15" s="170" t="e">
        <f>B15*C15</f>
        <v>#DIV/0!</v>
      </c>
      <c r="K15" s="93"/>
      <c r="L15" s="39"/>
      <c r="M15" s="39"/>
      <c r="Q15" s="37"/>
    </row>
    <row r="16" spans="1:17" s="35" customFormat="1" ht="35.1" customHeight="1">
      <c r="A16" s="146" t="s">
        <v>40</v>
      </c>
      <c r="B16" s="192"/>
      <c r="C16" s="169" t="e">
        <f>'(4.1) Ventil GC RIM Lot C'!X111</f>
        <v>#DIV/0!</v>
      </c>
      <c r="D16" s="295"/>
      <c r="E16" s="296"/>
      <c r="F16" s="296"/>
      <c r="G16" s="297"/>
      <c r="H16" s="168">
        <f t="shared" si="2"/>
        <v>0</v>
      </c>
      <c r="I16" s="169" t="e">
        <f t="shared" si="0"/>
        <v>#DIV/0!</v>
      </c>
      <c r="J16" s="170" t="e">
        <f t="shared" si="1"/>
        <v>#DIV/0!</v>
      </c>
      <c r="K16" s="93"/>
      <c r="L16" s="39"/>
      <c r="M16" s="39"/>
      <c r="Q16" s="37"/>
    </row>
    <row r="17" spans="1:17" s="35" customFormat="1" ht="35.1" customHeight="1">
      <c r="A17" s="152" t="s">
        <v>94</v>
      </c>
      <c r="B17" s="288" t="e">
        <f>SUMPRODUCT(B10:B16,C10:C16)</f>
        <v>#DIV/0!</v>
      </c>
      <c r="C17" s="289"/>
      <c r="D17" s="298"/>
      <c r="E17" s="299"/>
      <c r="F17" s="299"/>
      <c r="G17" s="300"/>
      <c r="H17" s="288" t="e">
        <f>SUMPRODUCT(H10:H16,I10:I16)</f>
        <v>#DIV/0!</v>
      </c>
      <c r="I17" s="289"/>
      <c r="J17" s="178" t="e">
        <f>SUM(J10:J16)</f>
        <v>#DIV/0!</v>
      </c>
      <c r="K17" s="93"/>
      <c r="L17" s="117"/>
      <c r="M17" s="37"/>
      <c r="Q17" s="37"/>
    </row>
    <row r="18" spans="1:17" s="216" customFormat="1" ht="15" customHeight="1">
      <c r="A18" s="151"/>
      <c r="B18" s="122"/>
      <c r="C18" s="122"/>
      <c r="D18" s="122"/>
      <c r="E18" s="122"/>
      <c r="F18" s="115"/>
      <c r="G18" s="115"/>
      <c r="H18" s="93"/>
      <c r="I18" s="93"/>
      <c r="J18" s="93"/>
      <c r="K18" s="93"/>
      <c r="L18" s="93"/>
      <c r="M18" s="93"/>
      <c r="N18" s="123"/>
      <c r="O18" s="123"/>
      <c r="P18" s="124"/>
      <c r="Q18" s="38"/>
    </row>
    <row r="19" spans="1:17" s="216" customFormat="1" ht="15" customHeight="1">
      <c r="A19" s="151" t="s">
        <v>76</v>
      </c>
      <c r="B19" s="122"/>
      <c r="C19" s="122"/>
      <c r="D19" s="122"/>
      <c r="E19" s="122"/>
      <c r="F19" s="115"/>
      <c r="G19" s="115"/>
      <c r="H19" s="93"/>
      <c r="I19" s="93"/>
      <c r="J19" s="93"/>
      <c r="K19" s="93"/>
      <c r="L19" s="93"/>
      <c r="M19" s="93"/>
      <c r="N19" s="123"/>
      <c r="O19" s="123"/>
      <c r="P19" s="124"/>
      <c r="Q19" s="38"/>
    </row>
    <row r="20" spans="1:17" s="35" customFormat="1" ht="15" customHeight="1">
      <c r="A20" s="121" t="s">
        <v>145</v>
      </c>
      <c r="B20" s="132"/>
      <c r="C20" s="132"/>
      <c r="D20" s="132"/>
      <c r="E20" s="132"/>
      <c r="F20" s="115"/>
      <c r="G20" s="115"/>
      <c r="H20" s="93"/>
      <c r="I20" s="93"/>
      <c r="J20" s="93"/>
      <c r="K20" s="93"/>
      <c r="L20" s="93"/>
      <c r="M20" s="93"/>
      <c r="N20" s="116"/>
      <c r="O20" s="116"/>
      <c r="P20" s="117"/>
      <c r="Q20" s="37"/>
    </row>
    <row r="21" spans="1:17" s="35" customFormat="1" ht="15" customHeight="1">
      <c r="A21" s="89"/>
      <c r="B21" s="131"/>
      <c r="C21" s="131"/>
      <c r="D21" s="131"/>
      <c r="E21" s="131"/>
      <c r="F21" s="93"/>
      <c r="G21" s="93"/>
      <c r="H21" s="93"/>
      <c r="I21" s="93"/>
      <c r="J21" s="93"/>
      <c r="K21" s="93"/>
      <c r="L21" s="93"/>
      <c r="M21" s="93"/>
      <c r="N21" s="93"/>
      <c r="O21" s="93"/>
      <c r="P21" s="117"/>
      <c r="Q21" s="37"/>
    </row>
    <row r="22" spans="1:17" s="35" customFormat="1" ht="39.950000000000003" customHeight="1">
      <c r="A22" s="179" t="s">
        <v>125</v>
      </c>
      <c r="B22" s="162" t="s">
        <v>190</v>
      </c>
      <c r="C22" s="162"/>
      <c r="D22" s="162" t="s">
        <v>191</v>
      </c>
      <c r="E22" s="162"/>
      <c r="F22" s="162" t="s">
        <v>192</v>
      </c>
      <c r="G22" s="162"/>
      <c r="H22" s="162" t="s">
        <v>193</v>
      </c>
      <c r="I22" s="162"/>
      <c r="J22" s="162" t="s">
        <v>194</v>
      </c>
      <c r="K22" s="162"/>
      <c r="L22" s="308" t="s">
        <v>93</v>
      </c>
      <c r="M22" s="309"/>
      <c r="N22" s="310"/>
      <c r="Q22" s="37"/>
    </row>
    <row r="23" spans="1:17" s="35" customFormat="1" ht="39.950000000000003" customHeight="1">
      <c r="A23" s="171"/>
      <c r="B23" s="163" t="s">
        <v>35</v>
      </c>
      <c r="C23" s="164" t="s">
        <v>84</v>
      </c>
      <c r="D23" s="163" t="s">
        <v>35</v>
      </c>
      <c r="E23" s="164" t="s">
        <v>84</v>
      </c>
      <c r="F23" s="163" t="s">
        <v>35</v>
      </c>
      <c r="G23" s="164" t="s">
        <v>84</v>
      </c>
      <c r="H23" s="163" t="s">
        <v>35</v>
      </c>
      <c r="I23" s="164" t="s">
        <v>84</v>
      </c>
      <c r="J23" s="163" t="s">
        <v>35</v>
      </c>
      <c r="K23" s="164" t="s">
        <v>84</v>
      </c>
      <c r="L23" s="165" t="s">
        <v>35</v>
      </c>
      <c r="M23" s="166" t="s">
        <v>84</v>
      </c>
      <c r="N23" s="167" t="s">
        <v>34</v>
      </c>
      <c r="Q23" s="37"/>
    </row>
    <row r="24" spans="1:17" s="35" customFormat="1" ht="35.1" customHeight="1">
      <c r="A24" s="146" t="s">
        <v>17</v>
      </c>
      <c r="B24" s="192"/>
      <c r="C24" s="169" t="e">
        <f>'(4.2) Ventil OA RIM Lot C '!X21</f>
        <v>#DIV/0!</v>
      </c>
      <c r="D24" s="192"/>
      <c r="E24" s="169" t="e">
        <f>'(4.2) Ventil OA RIM Lot C '!#REF!</f>
        <v>#REF!</v>
      </c>
      <c r="F24" s="192"/>
      <c r="G24" s="169" t="e">
        <f>'(4.2) Ventil OA RIM Lot C '!#REF!</f>
        <v>#REF!</v>
      </c>
      <c r="H24" s="192"/>
      <c r="I24" s="169" t="e">
        <f>'(4.2) Ventil OA RIM Lot C '!#REF!</f>
        <v>#REF!</v>
      </c>
      <c r="J24" s="192"/>
      <c r="K24" s="169" t="e">
        <f>'(4.2) Ventil OA RIM Lot C '!X128</f>
        <v>#DIV/0!</v>
      </c>
      <c r="L24" s="155">
        <f>B24+D24+F24+H24+J24</f>
        <v>0</v>
      </c>
      <c r="M24" s="169" t="e">
        <f t="shared" ref="M24:M30" si="3">N24/L24</f>
        <v>#DIV/0!</v>
      </c>
      <c r="N24" s="125" t="e">
        <f>B24*C24+D24*E24+F24*G24+H24*I24+J24*K24</f>
        <v>#DIV/0!</v>
      </c>
      <c r="Q24" s="37"/>
    </row>
    <row r="25" spans="1:17" s="35" customFormat="1" ht="35.1" customHeight="1">
      <c r="A25" s="146" t="s">
        <v>30</v>
      </c>
      <c r="B25" s="192"/>
      <c r="C25" s="169" t="e">
        <f>'(4.2) Ventil OA RIM Lot C '!X36</f>
        <v>#DIV/0!</v>
      </c>
      <c r="D25" s="192"/>
      <c r="E25" s="169" t="e">
        <f>'(4.2) Ventil OA RIM Lot C '!#REF!</f>
        <v>#REF!</v>
      </c>
      <c r="F25" s="192"/>
      <c r="G25" s="169" t="e">
        <f>'(4.2) Ventil OA RIM Lot C '!#REF!</f>
        <v>#REF!</v>
      </c>
      <c r="H25" s="192"/>
      <c r="I25" s="169" t="e">
        <f>'(4.2) Ventil OA RIM Lot C '!#REF!</f>
        <v>#REF!</v>
      </c>
      <c r="J25" s="192"/>
      <c r="K25" s="169" t="e">
        <f>'(4.2) Ventil OA RIM Lot C '!X143</f>
        <v>#DIV/0!</v>
      </c>
      <c r="L25" s="155">
        <f t="shared" ref="L25:L30" si="4">B25+D25+F25+H25+J25</f>
        <v>0</v>
      </c>
      <c r="M25" s="169" t="e">
        <f t="shared" si="3"/>
        <v>#DIV/0!</v>
      </c>
      <c r="N25" s="125" t="e">
        <f>B25*C25+J25*K25</f>
        <v>#DIV/0!</v>
      </c>
      <c r="Q25" s="37"/>
    </row>
    <row r="26" spans="1:17" s="35" customFormat="1" ht="35.1" customHeight="1">
      <c r="A26" s="146" t="s">
        <v>37</v>
      </c>
      <c r="B26" s="192"/>
      <c r="C26" s="169" t="e">
        <f>'(4.2) Ventil OA RIM Lot C '!X51</f>
        <v>#DIV/0!</v>
      </c>
      <c r="D26" s="192"/>
      <c r="E26" s="169" t="e">
        <f>'(4.2) Ventil OA RIM Lot C '!#REF!</f>
        <v>#REF!</v>
      </c>
      <c r="F26" s="192"/>
      <c r="G26" s="169" t="e">
        <f>'(4.2) Ventil OA RIM Lot C '!#REF!</f>
        <v>#REF!</v>
      </c>
      <c r="H26" s="192"/>
      <c r="I26" s="169" t="e">
        <f>'(4.2) Ventil OA RIM Lot C '!#REF!</f>
        <v>#REF!</v>
      </c>
      <c r="J26" s="192"/>
      <c r="K26" s="169" t="e">
        <f>'(4.2) Ventil OA RIM Lot C '!X158</f>
        <v>#DIV/0!</v>
      </c>
      <c r="L26" s="155">
        <f t="shared" si="4"/>
        <v>0</v>
      </c>
      <c r="M26" s="169" t="e">
        <f t="shared" si="3"/>
        <v>#DIV/0!</v>
      </c>
      <c r="N26" s="125" t="e">
        <f t="shared" ref="N26:N29" si="5">B26*C26+J26*K26</f>
        <v>#DIV/0!</v>
      </c>
      <c r="Q26" s="37"/>
    </row>
    <row r="27" spans="1:17" s="35" customFormat="1" ht="35.1" customHeight="1">
      <c r="A27" s="146" t="s">
        <v>38</v>
      </c>
      <c r="B27" s="192"/>
      <c r="C27" s="169" t="e">
        <f>'(4.2) Ventil OA RIM Lot C '!X66</f>
        <v>#DIV/0!</v>
      </c>
      <c r="D27" s="192"/>
      <c r="E27" s="169" t="e">
        <f>'(4.2) Ventil OA RIM Lot C '!#REF!</f>
        <v>#REF!</v>
      </c>
      <c r="F27" s="192"/>
      <c r="G27" s="169" t="e">
        <f>'(4.2) Ventil OA RIM Lot C '!#REF!</f>
        <v>#REF!</v>
      </c>
      <c r="H27" s="192"/>
      <c r="I27" s="169" t="e">
        <f>'(4.2) Ventil OA RIM Lot C '!#REF!</f>
        <v>#REF!</v>
      </c>
      <c r="J27" s="192"/>
      <c r="K27" s="169" t="e">
        <f>'(4.2) Ventil OA RIM Lot C '!X173</f>
        <v>#DIV/0!</v>
      </c>
      <c r="L27" s="155">
        <f t="shared" si="4"/>
        <v>0</v>
      </c>
      <c r="M27" s="169" t="e">
        <f t="shared" si="3"/>
        <v>#DIV/0!</v>
      </c>
      <c r="N27" s="125" t="e">
        <f t="shared" si="5"/>
        <v>#DIV/0!</v>
      </c>
      <c r="Q27" s="37"/>
    </row>
    <row r="28" spans="1:17" s="35" customFormat="1" ht="35.1" customHeight="1">
      <c r="A28" s="146" t="s">
        <v>39</v>
      </c>
      <c r="B28" s="192"/>
      <c r="C28" s="169" t="e">
        <f>'(4.2) Ventil OA RIM Lot C '!X81</f>
        <v>#DIV/0!</v>
      </c>
      <c r="D28" s="192"/>
      <c r="E28" s="169" t="e">
        <f>'(4.2) Ventil OA RIM Lot C '!#REF!</f>
        <v>#REF!</v>
      </c>
      <c r="F28" s="192"/>
      <c r="G28" s="169" t="e">
        <f>'(4.2) Ventil OA RIM Lot C '!#REF!</f>
        <v>#REF!</v>
      </c>
      <c r="H28" s="192"/>
      <c r="I28" s="169" t="e">
        <f>'(4.2) Ventil OA RIM Lot C '!#REF!</f>
        <v>#REF!</v>
      </c>
      <c r="J28" s="192"/>
      <c r="K28" s="169" t="e">
        <f>'(4.2) Ventil OA RIM Lot C '!X188</f>
        <v>#DIV/0!</v>
      </c>
      <c r="L28" s="155">
        <f t="shared" si="4"/>
        <v>0</v>
      </c>
      <c r="M28" s="169" t="e">
        <f t="shared" si="3"/>
        <v>#DIV/0!</v>
      </c>
      <c r="N28" s="125" t="e">
        <f t="shared" si="5"/>
        <v>#DIV/0!</v>
      </c>
      <c r="Q28" s="37"/>
    </row>
    <row r="29" spans="1:17" s="35" customFormat="1" ht="35.1" customHeight="1">
      <c r="A29" s="189" t="s">
        <v>184</v>
      </c>
      <c r="B29" s="188">
        <f>ROUND(1250*(200000/1180000),-2)</f>
        <v>200</v>
      </c>
      <c r="C29" s="169" t="e">
        <f>'(4.2) Ventil OA RIM Lot C '!X96</f>
        <v>#DIV/0!</v>
      </c>
      <c r="D29" s="188">
        <f>ROUND(1250*(300000/1180000),-2)</f>
        <v>300</v>
      </c>
      <c r="E29" s="169" t="e">
        <f>'(4.2) Ventil OA RIM Lot C '!#REF!</f>
        <v>#REF!</v>
      </c>
      <c r="F29" s="188">
        <f>ROUND(1250*(150000/1180000),-2)</f>
        <v>200</v>
      </c>
      <c r="G29" s="169" t="e">
        <f>'(4.2) Ventil OA RIM Lot C '!#REF!</f>
        <v>#REF!</v>
      </c>
      <c r="H29" s="188">
        <f>ROUND(1250*(500000/1180000),-2)</f>
        <v>500</v>
      </c>
      <c r="I29" s="169" t="e">
        <f>'(4.2) Ventil OA RIM Lot C '!#REF!</f>
        <v>#REF!</v>
      </c>
      <c r="J29" s="188">
        <f>ROUND(1250*(50000/1180000),-1)</f>
        <v>50</v>
      </c>
      <c r="K29" s="169" t="e">
        <f>'(4.2) Ventil OA RIM Lot C '!X203</f>
        <v>#DIV/0!</v>
      </c>
      <c r="L29" s="155">
        <f t="shared" si="4"/>
        <v>1250</v>
      </c>
      <c r="M29" s="169" t="e">
        <f t="shared" si="3"/>
        <v>#DIV/0!</v>
      </c>
      <c r="N29" s="125" t="e">
        <f t="shared" si="5"/>
        <v>#DIV/0!</v>
      </c>
      <c r="Q29" s="37"/>
    </row>
    <row r="30" spans="1:17" s="35" customFormat="1" ht="35.1" customHeight="1">
      <c r="A30" s="146" t="s">
        <v>40</v>
      </c>
      <c r="B30" s="192"/>
      <c r="C30" s="169" t="e">
        <f>'(4.2) Ventil OA RIM Lot C '!X111</f>
        <v>#DIV/0!</v>
      </c>
      <c r="D30" s="192"/>
      <c r="E30" s="169" t="e">
        <f>'(4.2) Ventil OA RIM Lot C '!#REF!</f>
        <v>#REF!</v>
      </c>
      <c r="F30" s="192"/>
      <c r="G30" s="169" t="e">
        <f>'(4.2) Ventil OA RIM Lot C '!#REF!</f>
        <v>#REF!</v>
      </c>
      <c r="H30" s="192"/>
      <c r="I30" s="169" t="e">
        <f>'(4.2) Ventil OA RIM Lot C '!#REF!</f>
        <v>#REF!</v>
      </c>
      <c r="J30" s="192"/>
      <c r="K30" s="169" t="e">
        <f>'(4.2) Ventil OA RIM Lot C '!X218</f>
        <v>#DIV/0!</v>
      </c>
      <c r="L30" s="155">
        <f t="shared" si="4"/>
        <v>0</v>
      </c>
      <c r="M30" s="169" t="e">
        <f t="shared" si="3"/>
        <v>#DIV/0!</v>
      </c>
      <c r="N30" s="125" t="e">
        <f>B30*C30+J30*K30</f>
        <v>#DIV/0!</v>
      </c>
      <c r="Q30" s="37"/>
    </row>
    <row r="31" spans="1:17" s="35" customFormat="1" ht="35.1" customHeight="1">
      <c r="A31" s="152" t="s">
        <v>94</v>
      </c>
      <c r="B31" s="288" t="e">
        <f>SUMPRODUCT(B24:B30,C24:C30)</f>
        <v>#DIV/0!</v>
      </c>
      <c r="C31" s="289"/>
      <c r="D31" s="288" t="e">
        <f>SUMPRODUCT(D24:D24,E24:E24)</f>
        <v>#VALUE!</v>
      </c>
      <c r="E31" s="289"/>
      <c r="F31" s="288" t="e">
        <f>F24*G24</f>
        <v>#REF!</v>
      </c>
      <c r="G31" s="289"/>
      <c r="H31" s="288" t="e">
        <f>SUMPRODUCT(H24:H24,I24:I24)</f>
        <v>#VALUE!</v>
      </c>
      <c r="I31" s="289"/>
      <c r="J31" s="288" t="e">
        <f>SUMPRODUCT(J24:J30,K24:K30)</f>
        <v>#DIV/0!</v>
      </c>
      <c r="K31" s="289"/>
      <c r="L31" s="288" t="e">
        <f>SUMPRODUCT(L24:L30,M24:M30)</f>
        <v>#DIV/0!</v>
      </c>
      <c r="M31" s="289"/>
      <c r="N31" s="178" t="e">
        <f>SUM(N24:N30)</f>
        <v>#DIV/0!</v>
      </c>
      <c r="Q31" s="37"/>
    </row>
    <row r="32" spans="1:17" s="216" customFormat="1" ht="15" customHeight="1">
      <c r="A32" s="151"/>
      <c r="B32" s="122"/>
      <c r="C32" s="122"/>
      <c r="D32" s="122"/>
      <c r="E32" s="122"/>
      <c r="F32" s="115"/>
      <c r="G32" s="115"/>
      <c r="H32" s="93"/>
      <c r="I32" s="93"/>
      <c r="J32" s="93"/>
      <c r="K32" s="93"/>
      <c r="L32" s="93"/>
      <c r="M32" s="93"/>
      <c r="N32" s="123"/>
      <c r="O32" s="123"/>
      <c r="P32" s="124"/>
      <c r="Q32" s="38"/>
    </row>
    <row r="33" spans="1:17" s="216" customFormat="1" ht="15" customHeight="1">
      <c r="A33" s="151" t="s">
        <v>76</v>
      </c>
      <c r="B33" s="122"/>
      <c r="C33" s="122"/>
      <c r="D33" s="122"/>
      <c r="E33" s="122"/>
      <c r="F33" s="115"/>
      <c r="G33" s="115"/>
      <c r="H33" s="93"/>
      <c r="I33" s="93"/>
      <c r="J33" s="93"/>
      <c r="K33" s="93"/>
      <c r="L33" s="93"/>
      <c r="M33" s="93"/>
      <c r="N33" s="123"/>
      <c r="O33" s="123"/>
      <c r="P33" s="124"/>
      <c r="Q33" s="38"/>
    </row>
    <row r="34" spans="1:17" s="35" customFormat="1" ht="15" customHeight="1">
      <c r="A34" s="121" t="s">
        <v>146</v>
      </c>
      <c r="B34" s="132"/>
      <c r="C34" s="132"/>
      <c r="D34" s="132"/>
      <c r="E34" s="132"/>
      <c r="F34" s="115"/>
      <c r="G34" s="115"/>
      <c r="H34" s="93"/>
      <c r="I34" s="93"/>
      <c r="J34" s="93"/>
      <c r="K34" s="93"/>
      <c r="L34" s="93"/>
      <c r="M34" s="93"/>
      <c r="N34" s="116"/>
      <c r="O34" s="116"/>
      <c r="P34" s="117"/>
      <c r="Q34" s="37"/>
    </row>
    <row r="35" spans="1:17" s="35" customFormat="1" ht="15" customHeight="1">
      <c r="A35" s="89"/>
      <c r="B35" s="131"/>
      <c r="C35" s="131"/>
      <c r="D35" s="131"/>
      <c r="E35" s="131"/>
      <c r="F35" s="93"/>
      <c r="G35" s="93"/>
      <c r="H35" s="93"/>
      <c r="I35" s="93"/>
      <c r="J35" s="93"/>
      <c r="K35" s="93"/>
      <c r="L35" s="93"/>
      <c r="M35" s="93"/>
      <c r="N35" s="93"/>
      <c r="O35" s="93"/>
      <c r="P35" s="117"/>
      <c r="Q35" s="37"/>
    </row>
    <row r="36" spans="1:17" s="35" customFormat="1" ht="39.950000000000003" customHeight="1">
      <c r="A36" s="179" t="s">
        <v>140</v>
      </c>
      <c r="B36" s="147" t="s">
        <v>85</v>
      </c>
      <c r="C36" s="150" t="s">
        <v>84</v>
      </c>
      <c r="D36" s="148" t="s">
        <v>34</v>
      </c>
      <c r="E36" s="93"/>
      <c r="F36" s="38"/>
      <c r="G36" s="97" t="s">
        <v>91</v>
      </c>
      <c r="H36" s="114"/>
      <c r="I36" s="114"/>
      <c r="J36" s="114"/>
      <c r="K36" s="114"/>
      <c r="L36" s="93"/>
      <c r="M36" s="93"/>
      <c r="N36" s="93"/>
      <c r="O36" s="93"/>
      <c r="P36" s="117"/>
      <c r="Q36" s="37"/>
    </row>
    <row r="37" spans="1:17" s="35" customFormat="1" ht="39.950000000000003" customHeight="1">
      <c r="A37" s="146" t="s">
        <v>121</v>
      </c>
      <c r="B37" s="175">
        <v>100</v>
      </c>
      <c r="C37" s="149">
        <f>'(4.3) Ventil DIV RIM Lot C'!X21</f>
        <v>0</v>
      </c>
      <c r="D37" s="125">
        <f>C37*B37</f>
        <v>0</v>
      </c>
      <c r="E37" s="93"/>
      <c r="F37" s="38"/>
      <c r="G37" s="290" t="s">
        <v>22</v>
      </c>
      <c r="H37" s="290"/>
      <c r="I37" s="173" t="s">
        <v>85</v>
      </c>
      <c r="J37" s="144" t="s">
        <v>134</v>
      </c>
      <c r="K37" s="144" t="s">
        <v>135</v>
      </c>
      <c r="L37" s="120" t="s">
        <v>34</v>
      </c>
      <c r="M37" s="93"/>
      <c r="N37" s="93"/>
      <c r="O37" s="93"/>
      <c r="P37" s="117"/>
      <c r="Q37" s="37"/>
    </row>
    <row r="38" spans="1:17" s="35" customFormat="1" ht="39.950000000000003" customHeight="1">
      <c r="A38" s="146" t="s">
        <v>195</v>
      </c>
      <c r="B38" s="175">
        <v>250</v>
      </c>
      <c r="C38" s="149">
        <f>'(4.3) Ventil DIV RIM Lot C'!X22</f>
        <v>0</v>
      </c>
      <c r="D38" s="125">
        <f>C38*B38</f>
        <v>0</v>
      </c>
      <c r="E38" s="93"/>
      <c r="F38" s="38"/>
      <c r="G38" s="247"/>
      <c r="H38" s="247"/>
      <c r="I38" s="173"/>
      <c r="J38" s="144"/>
      <c r="K38" s="144"/>
      <c r="L38" s="120"/>
      <c r="M38" s="93"/>
      <c r="N38" s="93"/>
      <c r="O38" s="93"/>
      <c r="P38" s="117"/>
      <c r="Q38" s="37"/>
    </row>
    <row r="39" spans="1:17" s="35" customFormat="1" ht="35.1" customHeight="1">
      <c r="A39" s="146" t="s">
        <v>82</v>
      </c>
      <c r="B39" s="175">
        <v>150</v>
      </c>
      <c r="C39" s="149">
        <f>'(4.3) Ventil DIV RIM Lot C'!X50</f>
        <v>0</v>
      </c>
      <c r="D39" s="125">
        <f>C39*B39</f>
        <v>0</v>
      </c>
      <c r="E39" s="93"/>
      <c r="F39" s="38"/>
      <c r="G39" s="290" t="s">
        <v>136</v>
      </c>
      <c r="H39" s="290"/>
      <c r="I39" s="174">
        <v>250</v>
      </c>
      <c r="J39" s="143">
        <f>'(4.4) Ventil SYNTH RIM Lot C'!$X$18</f>
        <v>0</v>
      </c>
      <c r="K39" s="154"/>
      <c r="L39" s="125">
        <f>I39*J39*(1+K39)</f>
        <v>0</v>
      </c>
      <c r="M39" s="93"/>
      <c r="N39" s="93"/>
      <c r="O39" s="93"/>
      <c r="P39" s="117"/>
      <c r="Q39" s="37"/>
    </row>
    <row r="40" spans="1:17" s="35" customFormat="1" ht="35.1" customHeight="1">
      <c r="A40" s="152" t="s">
        <v>89</v>
      </c>
      <c r="B40" s="175">
        <v>150</v>
      </c>
      <c r="C40" s="149">
        <f>'(4.3) Ventil DIV RIM Lot C'!X65</f>
        <v>0</v>
      </c>
      <c r="D40" s="125">
        <f t="shared" ref="D40:D43" si="6">C40*B40</f>
        <v>0</v>
      </c>
      <c r="E40" s="93"/>
      <c r="F40" s="38"/>
      <c r="G40" s="290" t="s">
        <v>137</v>
      </c>
      <c r="H40" s="290"/>
      <c r="I40" s="174">
        <v>150</v>
      </c>
      <c r="J40" s="143">
        <f>'(4.4) Ventil SYNTH RIM Lot C'!$X$18</f>
        <v>0</v>
      </c>
      <c r="K40" s="154"/>
      <c r="L40" s="125">
        <f>I40*J40*(1+K40)</f>
        <v>0</v>
      </c>
      <c r="M40" s="93"/>
      <c r="N40" s="93"/>
      <c r="O40" s="93"/>
      <c r="P40" s="117"/>
      <c r="Q40" s="37"/>
    </row>
    <row r="41" spans="1:17" s="35" customFormat="1" ht="35.1" customHeight="1">
      <c r="A41" s="152" t="s">
        <v>88</v>
      </c>
      <c r="B41" s="175">
        <v>100</v>
      </c>
      <c r="C41" s="149">
        <f>'(4.3) Ventil DIV RIM Lot C'!X80</f>
        <v>0</v>
      </c>
      <c r="D41" s="125">
        <f t="shared" si="6"/>
        <v>0</v>
      </c>
      <c r="E41" s="93"/>
      <c r="F41" s="38"/>
      <c r="G41" s="290" t="s">
        <v>138</v>
      </c>
      <c r="H41" s="290"/>
      <c r="I41" s="174">
        <v>50</v>
      </c>
      <c r="J41" s="143">
        <f>'(4.4) Ventil SYNTH RIM Lot C'!$X$18</f>
        <v>0</v>
      </c>
      <c r="K41" s="154"/>
      <c r="L41" s="125">
        <f>I41*J41*(1+K41)</f>
        <v>0</v>
      </c>
      <c r="M41" s="93"/>
      <c r="N41" s="93"/>
      <c r="O41" s="93"/>
      <c r="P41" s="117"/>
      <c r="Q41" s="37"/>
    </row>
    <row r="42" spans="1:17" s="35" customFormat="1" ht="35.1" customHeight="1">
      <c r="A42" s="152" t="s">
        <v>87</v>
      </c>
      <c r="B42" s="175">
        <v>150</v>
      </c>
      <c r="C42" s="149">
        <f>'(4.3) Ventil DIV RIM Lot C'!X95</f>
        <v>0</v>
      </c>
      <c r="D42" s="125">
        <f t="shared" si="6"/>
        <v>0</v>
      </c>
      <c r="E42" s="93"/>
      <c r="F42" s="38"/>
      <c r="G42" s="291" t="s">
        <v>25</v>
      </c>
      <c r="H42" s="291"/>
      <c r="I42" s="113">
        <f>ROUND(SUM(I39:I41),1)</f>
        <v>450</v>
      </c>
      <c r="J42" s="41"/>
      <c r="K42" s="42"/>
      <c r="L42" s="156">
        <f>ROUND(SUM(L39:L41),0)</f>
        <v>0</v>
      </c>
      <c r="M42" s="93"/>
      <c r="N42" s="93"/>
      <c r="O42" s="93"/>
      <c r="P42" s="117"/>
      <c r="Q42" s="37"/>
    </row>
    <row r="43" spans="1:17" s="35" customFormat="1" ht="35.1" customHeight="1">
      <c r="A43" s="152" t="s">
        <v>148</v>
      </c>
      <c r="B43" s="175">
        <v>50</v>
      </c>
      <c r="C43" s="149">
        <f>'(4.3) Ventil DIV RIM Lot C'!X110</f>
        <v>0</v>
      </c>
      <c r="D43" s="125">
        <f t="shared" si="6"/>
        <v>0</v>
      </c>
      <c r="E43" s="93"/>
      <c r="F43" s="38"/>
      <c r="G43" s="38"/>
      <c r="H43" s="39"/>
      <c r="I43" s="39"/>
      <c r="J43" s="39"/>
      <c r="K43" s="39"/>
      <c r="L43" s="93"/>
      <c r="M43" s="93"/>
      <c r="N43" s="93"/>
      <c r="O43" s="93"/>
      <c r="P43" s="117"/>
      <c r="Q43" s="37"/>
    </row>
    <row r="44" spans="1:17" s="216" customFormat="1" ht="35.25" customHeight="1">
      <c r="A44" s="152" t="s">
        <v>94</v>
      </c>
      <c r="B44" s="288">
        <f>SUMPRODUCT(B37:B43,C37:C43)</f>
        <v>0</v>
      </c>
      <c r="C44" s="289"/>
      <c r="D44" s="125">
        <f>SUM(D37:D43)</f>
        <v>0</v>
      </c>
      <c r="E44" s="122"/>
      <c r="F44" s="115"/>
      <c r="G44" s="121" t="s">
        <v>76</v>
      </c>
      <c r="H44" s="41"/>
      <c r="I44" s="41"/>
      <c r="J44" s="41"/>
      <c r="K44" s="41"/>
      <c r="L44" s="93"/>
      <c r="M44" s="93"/>
      <c r="N44" s="123"/>
      <c r="O44" s="123"/>
      <c r="P44" s="124"/>
      <c r="Q44" s="38"/>
    </row>
    <row r="45" spans="1:17" s="216" customFormat="1" ht="15" customHeight="1">
      <c r="A45" s="151"/>
      <c r="B45" s="122"/>
      <c r="C45" s="122"/>
      <c r="D45" s="122"/>
      <c r="E45" s="122"/>
      <c r="F45" s="115"/>
      <c r="G45" s="121"/>
      <c r="H45" s="41"/>
      <c r="I45" s="41"/>
      <c r="J45" s="41"/>
      <c r="K45" s="41"/>
      <c r="L45" s="93"/>
      <c r="M45" s="93"/>
      <c r="N45" s="123"/>
      <c r="O45" s="123"/>
      <c r="P45" s="124"/>
      <c r="Q45" s="38"/>
    </row>
    <row r="46" spans="1:17" s="216" customFormat="1" ht="15" customHeight="1">
      <c r="A46" s="151" t="s">
        <v>76</v>
      </c>
      <c r="B46" s="122"/>
      <c r="C46" s="122"/>
      <c r="D46" s="122"/>
      <c r="E46" s="122"/>
      <c r="F46" s="115"/>
      <c r="G46" s="121" t="s">
        <v>168</v>
      </c>
      <c r="H46" s="122"/>
      <c r="I46" s="122"/>
      <c r="J46" s="122"/>
      <c r="K46" s="122"/>
      <c r="L46" s="93"/>
      <c r="M46" s="93"/>
      <c r="N46" s="123"/>
      <c r="O46" s="123"/>
      <c r="P46" s="124"/>
      <c r="Q46" s="38"/>
    </row>
    <row r="47" spans="1:17" s="35" customFormat="1" ht="15" customHeight="1">
      <c r="A47" s="121" t="s">
        <v>86</v>
      </c>
      <c r="B47" s="132"/>
      <c r="C47" s="132"/>
      <c r="D47" s="132"/>
      <c r="E47" s="132"/>
      <c r="F47" s="115"/>
      <c r="G47" s="38"/>
      <c r="H47" s="114"/>
      <c r="I47" s="114"/>
      <c r="J47" s="114"/>
      <c r="K47" s="114"/>
      <c r="L47" s="93"/>
      <c r="M47" s="93"/>
      <c r="N47" s="116"/>
      <c r="O47" s="116"/>
      <c r="P47" s="117"/>
      <c r="Q47" s="37"/>
    </row>
    <row r="48" spans="1:17" s="35" customFormat="1" ht="15" customHeight="1">
      <c r="A48" s="82"/>
      <c r="B48" s="114"/>
      <c r="C48" s="114"/>
      <c r="D48" s="114"/>
      <c r="E48" s="114"/>
      <c r="F48" s="115"/>
      <c r="G48" s="115"/>
      <c r="H48" s="93"/>
      <c r="I48" s="93"/>
      <c r="J48" s="93"/>
      <c r="K48" s="93"/>
      <c r="L48" s="93"/>
      <c r="M48" s="93"/>
      <c r="N48" s="118"/>
      <c r="O48" s="118"/>
      <c r="P48" s="117"/>
      <c r="Q48" s="37"/>
    </row>
    <row r="49" spans="1:17" s="35" customFormat="1" ht="39.950000000000003" customHeight="1">
      <c r="A49" s="179" t="s">
        <v>90</v>
      </c>
      <c r="B49" s="147" t="s">
        <v>73</v>
      </c>
      <c r="C49" s="150" t="s">
        <v>74</v>
      </c>
      <c r="D49" s="148" t="s">
        <v>34</v>
      </c>
      <c r="E49" s="115"/>
      <c r="F49" s="38"/>
      <c r="G49" s="311" t="s">
        <v>163</v>
      </c>
      <c r="H49" s="311"/>
      <c r="I49" s="311"/>
      <c r="J49" s="147" t="s">
        <v>154</v>
      </c>
      <c r="K49" s="150" t="s">
        <v>164</v>
      </c>
      <c r="L49" s="93"/>
      <c r="M49" s="93"/>
      <c r="N49" s="118"/>
      <c r="O49" s="118"/>
      <c r="P49" s="117"/>
      <c r="Q49" s="37"/>
    </row>
    <row r="50" spans="1:17" s="35" customFormat="1" ht="36.75" customHeight="1">
      <c r="A50" s="43" t="s">
        <v>75</v>
      </c>
      <c r="B50" s="217">
        <v>15</v>
      </c>
      <c r="C50" s="194"/>
      <c r="D50" s="125">
        <f>B50*C50</f>
        <v>0</v>
      </c>
      <c r="E50" s="115"/>
      <c r="F50" s="38"/>
      <c r="G50" s="285" t="s">
        <v>155</v>
      </c>
      <c r="H50" s="286"/>
      <c r="I50" s="287"/>
      <c r="J50" s="217" t="s">
        <v>154</v>
      </c>
      <c r="K50" s="195"/>
      <c r="L50" s="115"/>
      <c r="M50" s="115"/>
      <c r="P50" s="117"/>
      <c r="Q50" s="37"/>
    </row>
    <row r="51" spans="1:17" s="35" customFormat="1" ht="36.75" customHeight="1">
      <c r="A51" s="181" t="s">
        <v>162</v>
      </c>
      <c r="B51" s="114"/>
      <c r="C51" s="114"/>
      <c r="D51" s="114"/>
      <c r="E51" s="114"/>
      <c r="F51" s="115"/>
      <c r="G51" s="285" t="s">
        <v>160</v>
      </c>
      <c r="H51" s="286"/>
      <c r="I51" s="287"/>
      <c r="J51" s="217" t="s">
        <v>154</v>
      </c>
      <c r="K51" s="195"/>
      <c r="L51" s="115"/>
      <c r="M51" s="115"/>
      <c r="N51" s="118"/>
      <c r="O51" s="118"/>
      <c r="P51" s="117"/>
      <c r="Q51" s="37"/>
    </row>
    <row r="52" spans="1:17" s="35" customFormat="1" ht="36.75" customHeight="1">
      <c r="A52" s="180" t="s">
        <v>76</v>
      </c>
      <c r="B52" s="114"/>
      <c r="C52" s="114"/>
      <c r="D52" s="114"/>
      <c r="E52" s="114"/>
      <c r="F52" s="115"/>
      <c r="G52" s="285" t="s">
        <v>156</v>
      </c>
      <c r="H52" s="286"/>
      <c r="I52" s="287"/>
      <c r="J52" s="217" t="s">
        <v>154</v>
      </c>
      <c r="K52" s="195"/>
      <c r="L52" s="115"/>
      <c r="M52" s="115"/>
      <c r="N52" s="118"/>
      <c r="O52" s="118"/>
      <c r="P52" s="117"/>
      <c r="Q52" s="37"/>
    </row>
    <row r="53" spans="1:17" s="216" customFormat="1" ht="36.75" customHeight="1">
      <c r="A53" s="151"/>
      <c r="B53" s="115"/>
      <c r="C53" s="115"/>
      <c r="D53" s="115"/>
      <c r="E53" s="115"/>
      <c r="F53" s="115"/>
      <c r="G53" s="285" t="s">
        <v>159</v>
      </c>
      <c r="H53" s="286"/>
      <c r="I53" s="287"/>
      <c r="J53" s="217" t="s">
        <v>154</v>
      </c>
      <c r="K53" s="195"/>
      <c r="L53" s="115"/>
      <c r="M53" s="115"/>
      <c r="N53" s="123"/>
      <c r="O53" s="123"/>
      <c r="P53" s="124"/>
      <c r="Q53" s="38"/>
    </row>
    <row r="54" spans="1:17" s="35" customFormat="1" ht="36.75" customHeight="1">
      <c r="A54" s="82"/>
      <c r="B54" s="114"/>
      <c r="C54" s="114"/>
      <c r="D54" s="114"/>
      <c r="E54" s="114"/>
      <c r="F54" s="115"/>
      <c r="G54" s="285" t="s">
        <v>157</v>
      </c>
      <c r="H54" s="286"/>
      <c r="I54" s="287"/>
      <c r="J54" s="217" t="s">
        <v>161</v>
      </c>
      <c r="K54" s="195"/>
      <c r="L54" s="115"/>
      <c r="M54" s="115"/>
      <c r="N54" s="118"/>
      <c r="O54" s="118"/>
      <c r="P54" s="117"/>
      <c r="Q54" s="37"/>
    </row>
    <row r="55" spans="1:17" s="35" customFormat="1" ht="36.75" customHeight="1">
      <c r="G55" s="285" t="s">
        <v>158</v>
      </c>
      <c r="H55" s="286"/>
      <c r="I55" s="287"/>
      <c r="J55" s="217" t="s">
        <v>161</v>
      </c>
      <c r="K55" s="195"/>
      <c r="L55" s="115"/>
      <c r="M55" s="115"/>
      <c r="P55" s="117"/>
      <c r="Q55" s="37"/>
    </row>
    <row r="56" spans="1:17" s="35" customFormat="1" ht="15" customHeight="1">
      <c r="F56" s="115"/>
      <c r="G56" s="115"/>
      <c r="H56" s="93"/>
      <c r="I56" s="115"/>
      <c r="J56" s="115"/>
      <c r="K56" s="115"/>
      <c r="L56" s="115"/>
      <c r="M56" s="115"/>
      <c r="N56" s="116"/>
      <c r="O56" s="116"/>
      <c r="P56" s="117"/>
      <c r="Q56" s="37"/>
    </row>
    <row r="57" spans="1:17" s="35" customFormat="1" ht="19.5" customHeight="1">
      <c r="A57" s="302" t="s">
        <v>28</v>
      </c>
      <c r="B57" s="303"/>
      <c r="C57" s="303"/>
      <c r="D57" s="303"/>
      <c r="E57" s="303"/>
      <c r="F57" s="303"/>
      <c r="G57" s="303"/>
      <c r="H57" s="303"/>
      <c r="I57" s="303"/>
      <c r="J57" s="303"/>
      <c r="K57" s="303"/>
      <c r="L57" s="303"/>
      <c r="M57" s="303"/>
      <c r="N57" s="304"/>
      <c r="O57" s="110"/>
      <c r="P57" s="110"/>
      <c r="Q57" s="110"/>
    </row>
    <row r="58" spans="1:17" s="35" customFormat="1" ht="19.5" customHeight="1">
      <c r="A58" s="305"/>
      <c r="B58" s="306"/>
      <c r="C58" s="306"/>
      <c r="D58" s="306"/>
      <c r="E58" s="306"/>
      <c r="F58" s="306"/>
      <c r="G58" s="306"/>
      <c r="H58" s="306"/>
      <c r="I58" s="306"/>
      <c r="J58" s="306"/>
      <c r="K58" s="306"/>
      <c r="L58" s="306"/>
      <c r="M58" s="306"/>
      <c r="N58" s="307"/>
      <c r="O58" s="110"/>
      <c r="P58" s="110"/>
      <c r="Q58" s="110"/>
    </row>
    <row r="59" spans="1:17" s="35" customFormat="1" ht="19.5" customHeight="1">
      <c r="F59" s="38"/>
      <c r="G59" s="38"/>
      <c r="H59" s="39"/>
      <c r="I59" s="39"/>
      <c r="J59" s="39"/>
      <c r="K59" s="39"/>
      <c r="L59" s="39"/>
      <c r="M59" s="39"/>
      <c r="N59" s="40"/>
      <c r="O59" s="40"/>
      <c r="P59" s="109"/>
    </row>
    <row r="60" spans="1:17" s="35" customFormat="1" ht="19.5" customHeight="1">
      <c r="F60" s="38"/>
      <c r="G60" s="38"/>
      <c r="H60" s="39"/>
      <c r="I60" s="39"/>
      <c r="J60" s="39"/>
      <c r="K60" s="39"/>
      <c r="L60" s="39"/>
      <c r="M60" s="39"/>
      <c r="N60" s="40"/>
      <c r="O60" s="40"/>
      <c r="P60" s="109"/>
    </row>
    <row r="61" spans="1:17" s="35" customFormat="1" ht="19.5" customHeight="1">
      <c r="F61" s="38"/>
      <c r="G61" s="38"/>
      <c r="H61" s="39"/>
      <c r="I61" s="39"/>
      <c r="J61" s="39"/>
      <c r="K61" s="39"/>
      <c r="L61" s="39"/>
      <c r="M61" s="39"/>
      <c r="N61" s="40"/>
      <c r="O61" s="40"/>
      <c r="P61" s="109"/>
    </row>
    <row r="62" spans="1:17" s="35" customFormat="1" ht="19.5" customHeight="1">
      <c r="F62" s="111"/>
      <c r="G62" s="111"/>
      <c r="H62" s="112"/>
      <c r="I62" s="112"/>
      <c r="J62" s="112"/>
      <c r="K62" s="112"/>
      <c r="L62" s="112"/>
      <c r="M62" s="112"/>
      <c r="N62" s="112"/>
      <c r="O62" s="112"/>
      <c r="P62" s="109"/>
    </row>
    <row r="63" spans="1:17" s="35" customFormat="1" ht="19.5" customHeight="1">
      <c r="F63" s="38"/>
      <c r="G63" s="38"/>
      <c r="H63" s="39"/>
      <c r="I63" s="39"/>
      <c r="J63" s="39"/>
      <c r="K63" s="39"/>
      <c r="L63" s="39"/>
      <c r="M63" s="39"/>
      <c r="N63" s="40"/>
      <c r="O63" s="40"/>
      <c r="P63" s="109"/>
    </row>
    <row r="64" spans="1:17" s="35" customFormat="1" ht="19.5" customHeight="1">
      <c r="F64" s="38"/>
      <c r="G64" s="38"/>
      <c r="H64" s="39"/>
      <c r="I64" s="39"/>
      <c r="J64" s="39"/>
      <c r="K64" s="39"/>
      <c r="L64" s="39"/>
      <c r="M64" s="39"/>
      <c r="N64" s="40"/>
      <c r="O64" s="40"/>
      <c r="P64" s="109"/>
    </row>
    <row r="65" spans="6:16" s="35" customFormat="1" ht="19.5" customHeight="1">
      <c r="F65" s="38"/>
      <c r="G65" s="38"/>
      <c r="H65" s="39"/>
      <c r="I65" s="39"/>
      <c r="J65" s="39"/>
      <c r="K65" s="39"/>
      <c r="L65" s="39"/>
      <c r="M65" s="39"/>
      <c r="N65" s="40"/>
      <c r="O65" s="40"/>
      <c r="P65" s="109"/>
    </row>
    <row r="66" spans="6:16" s="35" customFormat="1" ht="19.5" customHeight="1">
      <c r="F66" s="38"/>
      <c r="G66" s="38"/>
      <c r="H66" s="39"/>
      <c r="I66" s="39"/>
      <c r="J66" s="39"/>
      <c r="K66" s="39"/>
      <c r="L66" s="39"/>
      <c r="M66" s="39"/>
      <c r="N66" s="40"/>
      <c r="O66" s="40"/>
      <c r="P66" s="109"/>
    </row>
    <row r="67" spans="6:16" s="35" customFormat="1" ht="19.5" customHeight="1">
      <c r="F67" s="38"/>
      <c r="G67" s="38"/>
      <c r="H67" s="39"/>
      <c r="I67" s="39"/>
      <c r="J67" s="39"/>
      <c r="K67" s="39"/>
      <c r="L67" s="39"/>
      <c r="M67" s="39"/>
      <c r="N67" s="40"/>
      <c r="O67" s="40"/>
      <c r="P67" s="109"/>
    </row>
    <row r="68" spans="6:16" s="35" customFormat="1" ht="19.5" customHeight="1">
      <c r="F68" s="38"/>
      <c r="G68" s="38"/>
      <c r="H68" s="39"/>
      <c r="I68" s="39"/>
      <c r="J68" s="39"/>
      <c r="K68" s="39"/>
      <c r="L68" s="39"/>
      <c r="M68" s="39"/>
      <c r="N68" s="40"/>
      <c r="O68" s="40"/>
      <c r="P68" s="109"/>
    </row>
    <row r="69" spans="6:16" s="35" customFormat="1" ht="19.5" customHeight="1">
      <c r="F69" s="38"/>
      <c r="G69" s="38"/>
      <c r="H69" s="39"/>
      <c r="I69" s="39"/>
      <c r="J69" s="39"/>
      <c r="K69" s="39"/>
      <c r="L69" s="39"/>
      <c r="M69" s="39"/>
      <c r="N69" s="40"/>
      <c r="O69" s="40"/>
      <c r="P69" s="109"/>
    </row>
    <row r="70" spans="6:16" s="35" customFormat="1" ht="19.5" customHeight="1">
      <c r="F70" s="38"/>
      <c r="G70" s="38"/>
      <c r="H70" s="39"/>
      <c r="I70" s="39"/>
      <c r="J70" s="39"/>
      <c r="K70" s="39"/>
      <c r="L70" s="39"/>
      <c r="M70" s="39"/>
      <c r="N70" s="40"/>
      <c r="O70" s="40"/>
      <c r="P70" s="109"/>
    </row>
    <row r="71" spans="6:16" s="35" customFormat="1" ht="19.5" customHeight="1">
      <c r="F71" s="38"/>
      <c r="G71" s="38"/>
      <c r="H71" s="39"/>
      <c r="I71" s="39"/>
      <c r="J71" s="39"/>
      <c r="K71" s="39"/>
      <c r="L71" s="39"/>
      <c r="M71" s="39"/>
      <c r="N71" s="40"/>
      <c r="O71" s="40"/>
      <c r="P71" s="109"/>
    </row>
    <row r="72" spans="6:16" s="35" customFormat="1" ht="19.5" customHeight="1">
      <c r="F72" s="38"/>
      <c r="G72" s="38"/>
      <c r="H72" s="39"/>
      <c r="I72" s="39"/>
      <c r="J72" s="39"/>
      <c r="K72" s="39"/>
      <c r="L72" s="39"/>
      <c r="M72" s="39"/>
      <c r="N72" s="40"/>
      <c r="O72" s="40"/>
      <c r="P72" s="109"/>
    </row>
  </sheetData>
  <sheetProtection algorithmName="SHA-512" hashValue="xVUHEHRtX+ZkXCTwRyHn2wmvCXhZo4v7PbO1IxHnIhDKg69dEokQ9cYjA1BsfFvk42iIqoikpg13ArgJCO3NMQ==" saltValue="js4mAbsE8B10BcAJkyh5qg==" spinCount="100000" sheet="1" selectLockedCells="1"/>
  <mergeCells count="26">
    <mergeCell ref="B44:C44"/>
    <mergeCell ref="A1:N1"/>
    <mergeCell ref="A57:N58"/>
    <mergeCell ref="L22:N22"/>
    <mergeCell ref="B17:C17"/>
    <mergeCell ref="B31:C31"/>
    <mergeCell ref="F31:G31"/>
    <mergeCell ref="H31:I31"/>
    <mergeCell ref="D31:E31"/>
    <mergeCell ref="J31:K31"/>
    <mergeCell ref="H8:J8"/>
    <mergeCell ref="L31:M31"/>
    <mergeCell ref="G49:I49"/>
    <mergeCell ref="G55:I55"/>
    <mergeCell ref="G37:H37"/>
    <mergeCell ref="G51:I51"/>
    <mergeCell ref="G52:I52"/>
    <mergeCell ref="G53:I53"/>
    <mergeCell ref="G54:I54"/>
    <mergeCell ref="H17:I17"/>
    <mergeCell ref="G39:H39"/>
    <mergeCell ref="G40:H40"/>
    <mergeCell ref="G41:H41"/>
    <mergeCell ref="G42:H42"/>
    <mergeCell ref="G50:I50"/>
    <mergeCell ref="D8:G17"/>
  </mergeCells>
  <printOptions horizontalCentered="1"/>
  <pageMargins left="0.23622047244094491" right="0.43307086614173229" top="0.43307086614173229" bottom="0.35433070866141736" header="0.11811023622047245" footer="0.11811023622047245"/>
  <pageSetup paperSize="8" scale="47" orientation="landscape" r:id="rId1"/>
  <headerFooter scaleWithDoc="0">
    <oddHeader>&amp;R&amp;G</oddHeader>
    <oddFooter>&amp;L&amp;F&amp;C&amp;8page &amp;P/&amp;N&amp;R&amp;8&amp;A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X132"/>
  <sheetViews>
    <sheetView showGridLines="0" view="pageBreakPreview" zoomScaleNormal="55" zoomScaleSheetLayoutView="100" workbookViewId="0">
      <pane ySplit="8" topLeftCell="A9" activePane="bottomLeft" state="frozenSplit"/>
      <selection activeCell="D31" sqref="D31"/>
      <selection pane="bottomLeft" activeCell="R19" sqref="R19"/>
    </sheetView>
  </sheetViews>
  <sheetFormatPr baseColWidth="10" defaultColWidth="29.7109375" defaultRowHeight="19.5" customHeight="1" outlineLevelRow="1"/>
  <cols>
    <col min="1" max="1" width="116.140625" style="3" customWidth="1"/>
    <col min="2" max="2" width="33.28515625" style="3" customWidth="1"/>
    <col min="3" max="3" width="25.140625" style="3" customWidth="1"/>
    <col min="4" max="4" width="5" style="6" customWidth="1"/>
    <col min="5" max="5" width="14.5703125" style="9" customWidth="1"/>
    <col min="6" max="6" width="11" style="11" customWidth="1"/>
    <col min="7" max="7" width="17.7109375" style="6" customWidth="1"/>
    <col min="8" max="8" width="11" style="11" customWidth="1"/>
    <col min="9" max="9" width="17.7109375" style="6" customWidth="1"/>
    <col min="10" max="10" width="11" style="11" customWidth="1"/>
    <col min="11" max="11" width="17.7109375" style="6" customWidth="1"/>
    <col min="12" max="12" width="11" style="11" customWidth="1"/>
    <col min="13" max="13" width="17.7109375" style="6" customWidth="1"/>
    <col min="14" max="14" width="11" style="11" customWidth="1"/>
    <col min="15" max="15" width="17.7109375" style="6" customWidth="1"/>
    <col min="16" max="16" width="11" style="11" customWidth="1"/>
    <col min="17" max="17" width="17.7109375" style="6" customWidth="1"/>
    <col min="18" max="18" width="11" style="11" customWidth="1"/>
    <col min="19" max="19" width="17.7109375" style="6" customWidth="1"/>
    <col min="20" max="20" width="2.28515625" style="6" customWidth="1"/>
    <col min="21" max="21" width="29.7109375" style="83"/>
    <col min="22" max="22" width="2" style="3" customWidth="1"/>
    <col min="23" max="23" width="10.7109375" style="3" customWidth="1"/>
    <col min="24" max="24" width="18.85546875" style="3" customWidth="1"/>
    <col min="25" max="25" width="5.28515625" style="3" customWidth="1"/>
    <col min="26" max="16384" width="29.7109375" style="3"/>
  </cols>
  <sheetData>
    <row r="1" spans="1:24" ht="51" customHeight="1">
      <c r="A1" s="301" t="s">
        <v>188</v>
      </c>
      <c r="B1" s="301"/>
      <c r="C1" s="301"/>
      <c r="D1" s="301"/>
      <c r="E1" s="301"/>
      <c r="F1" s="301"/>
      <c r="G1" s="301"/>
      <c r="H1" s="301"/>
      <c r="I1" s="301"/>
      <c r="J1" s="301"/>
      <c r="K1" s="301"/>
      <c r="L1" s="301"/>
      <c r="M1" s="301"/>
      <c r="N1" s="301"/>
      <c r="O1" s="301"/>
      <c r="P1" s="301"/>
      <c r="Q1" s="301"/>
      <c r="R1" s="301"/>
      <c r="S1" s="301"/>
      <c r="T1" s="301"/>
      <c r="U1" s="301"/>
      <c r="V1" s="301"/>
      <c r="W1" s="301"/>
      <c r="X1" s="301"/>
    </row>
    <row r="2" spans="1:24" s="13" customFormat="1" ht="19.5" customHeight="1">
      <c r="A2" s="69"/>
      <c r="B2" s="69"/>
      <c r="C2" s="69"/>
      <c r="D2" s="84"/>
      <c r="E2" s="88"/>
      <c r="F2" s="88"/>
      <c r="G2" s="84"/>
      <c r="H2" s="88"/>
      <c r="I2" s="84"/>
      <c r="J2" s="88"/>
      <c r="K2" s="84"/>
      <c r="S2" s="88"/>
      <c r="T2" s="84"/>
      <c r="U2" s="88"/>
    </row>
    <row r="3" spans="1:24" s="13" customFormat="1" ht="19.5" customHeight="1">
      <c r="A3" s="69"/>
      <c r="B3" s="69"/>
      <c r="C3" s="69"/>
      <c r="D3" s="84"/>
      <c r="E3" s="88"/>
      <c r="F3" s="88"/>
      <c r="G3" s="84"/>
      <c r="H3" s="88"/>
      <c r="I3" s="84"/>
      <c r="J3" s="88"/>
      <c r="K3" s="84"/>
      <c r="L3" s="201"/>
      <c r="M3" s="134" t="s">
        <v>60</v>
      </c>
      <c r="S3" s="88"/>
      <c r="T3" s="84"/>
      <c r="U3" s="88"/>
    </row>
    <row r="4" spans="1:24" s="13" customFormat="1" ht="15.75" customHeight="1">
      <c r="B4" s="14"/>
      <c r="C4" s="14"/>
      <c r="D4" s="14"/>
      <c r="E4" s="14"/>
      <c r="F4" s="14"/>
      <c r="G4" s="14"/>
      <c r="H4" s="14"/>
      <c r="I4" s="14"/>
      <c r="J4" s="14"/>
      <c r="K4" s="14"/>
      <c r="L4" s="133"/>
      <c r="M4" s="130" t="s">
        <v>181</v>
      </c>
      <c r="S4" s="14"/>
      <c r="T4" s="14"/>
      <c r="U4" s="14"/>
      <c r="W4" s="15"/>
    </row>
    <row r="5" spans="1:24" ht="19.5" customHeight="1">
      <c r="B5" s="218" t="s">
        <v>81</v>
      </c>
      <c r="C5" s="218"/>
      <c r="D5" s="17"/>
      <c r="E5" s="45" t="s">
        <v>31</v>
      </c>
      <c r="F5" s="45"/>
      <c r="G5" s="45"/>
      <c r="H5" s="45"/>
      <c r="I5" s="45"/>
      <c r="J5" s="45"/>
      <c r="K5" s="45"/>
      <c r="L5" s="68"/>
      <c r="M5" s="134" t="s">
        <v>61</v>
      </c>
      <c r="N5" s="45"/>
      <c r="O5" s="11"/>
      <c r="R5" s="13"/>
      <c r="S5" s="14"/>
      <c r="T5" s="14"/>
      <c r="U5" s="14"/>
    </row>
    <row r="6" spans="1:24" ht="19.5" customHeight="1">
      <c r="D6" s="5"/>
      <c r="E6" s="8"/>
      <c r="F6" s="10"/>
      <c r="G6" s="5"/>
      <c r="H6" s="10"/>
      <c r="I6" s="5"/>
      <c r="J6" s="10"/>
      <c r="K6" s="5"/>
      <c r="L6" s="10"/>
      <c r="M6" s="5"/>
      <c r="N6" s="10"/>
      <c r="O6" s="5"/>
      <c r="P6" s="10"/>
      <c r="Q6" s="5"/>
      <c r="R6" s="10"/>
      <c r="S6" s="5"/>
      <c r="T6" s="5"/>
    </row>
    <row r="7" spans="1:24" ht="19.5" customHeight="1">
      <c r="A7" s="97"/>
      <c r="B7" s="315" t="s">
        <v>32</v>
      </c>
      <c r="C7" s="315" t="s">
        <v>69</v>
      </c>
      <c r="E7" s="320" t="s">
        <v>33</v>
      </c>
      <c r="F7" s="313" t="s">
        <v>10</v>
      </c>
      <c r="G7" s="314"/>
      <c r="H7" s="313" t="s">
        <v>11</v>
      </c>
      <c r="I7" s="314"/>
      <c r="J7" s="313" t="s">
        <v>12</v>
      </c>
      <c r="K7" s="314"/>
      <c r="L7" s="313" t="s">
        <v>13</v>
      </c>
      <c r="M7" s="314"/>
      <c r="N7" s="313" t="s">
        <v>14</v>
      </c>
      <c r="O7" s="314"/>
      <c r="P7" s="313" t="s">
        <v>15</v>
      </c>
      <c r="Q7" s="314"/>
      <c r="R7" s="317" t="s">
        <v>16</v>
      </c>
      <c r="S7" s="317"/>
      <c r="T7" s="71"/>
      <c r="U7" s="318" t="s">
        <v>34</v>
      </c>
      <c r="V7" s="4"/>
      <c r="W7" s="4"/>
    </row>
    <row r="8" spans="1:24" ht="32.25" customHeight="1">
      <c r="A8" s="97" t="s">
        <v>129</v>
      </c>
      <c r="B8" s="316"/>
      <c r="C8" s="316"/>
      <c r="D8" s="72"/>
      <c r="E8" s="321"/>
      <c r="F8" s="219" t="s">
        <v>35</v>
      </c>
      <c r="G8" s="219" t="s">
        <v>36</v>
      </c>
      <c r="H8" s="219" t="s">
        <v>35</v>
      </c>
      <c r="I8" s="219" t="s">
        <v>36</v>
      </c>
      <c r="J8" s="219" t="s">
        <v>35</v>
      </c>
      <c r="K8" s="219" t="s">
        <v>36</v>
      </c>
      <c r="L8" s="219" t="s">
        <v>35</v>
      </c>
      <c r="M8" s="219" t="s">
        <v>36</v>
      </c>
      <c r="N8" s="219" t="s">
        <v>35</v>
      </c>
      <c r="O8" s="219" t="s">
        <v>36</v>
      </c>
      <c r="P8" s="219" t="s">
        <v>35</v>
      </c>
      <c r="Q8" s="219" t="s">
        <v>36</v>
      </c>
      <c r="R8" s="219" t="s">
        <v>35</v>
      </c>
      <c r="S8" s="219" t="s">
        <v>36</v>
      </c>
      <c r="T8" s="220"/>
      <c r="U8" s="319"/>
    </row>
    <row r="9" spans="1:24" ht="9.9499999999999993" customHeight="1">
      <c r="A9" s="97"/>
      <c r="B9" s="157"/>
      <c r="C9" s="157"/>
      <c r="D9" s="72"/>
      <c r="E9" s="58"/>
      <c r="F9" s="221"/>
      <c r="G9" s="221"/>
      <c r="H9" s="221"/>
      <c r="I9" s="221"/>
      <c r="J9" s="221"/>
      <c r="K9" s="221"/>
      <c r="L9" s="221"/>
      <c r="M9" s="221"/>
      <c r="N9" s="221"/>
      <c r="O9" s="221"/>
      <c r="P9" s="221"/>
      <c r="Q9" s="221"/>
      <c r="R9" s="221"/>
      <c r="S9" s="221"/>
      <c r="T9" s="222"/>
      <c r="U9" s="158"/>
    </row>
    <row r="10" spans="1:24" ht="27" customHeight="1">
      <c r="A10" s="90" t="s">
        <v>203</v>
      </c>
      <c r="B10" s="91"/>
      <c r="C10" s="91"/>
      <c r="D10" s="91"/>
      <c r="E10" s="91"/>
      <c r="F10" s="91"/>
      <c r="G10" s="91"/>
      <c r="H10" s="91"/>
      <c r="I10" s="91"/>
      <c r="J10" s="91"/>
      <c r="K10" s="91"/>
      <c r="L10" s="91"/>
      <c r="M10" s="91"/>
      <c r="N10" s="91"/>
      <c r="O10" s="91"/>
      <c r="P10" s="91"/>
      <c r="Q10" s="91"/>
      <c r="R10" s="91"/>
      <c r="S10" s="91"/>
      <c r="T10" s="91"/>
      <c r="U10" s="92"/>
    </row>
    <row r="11" spans="1:24" ht="34.5" customHeight="1" outlineLevel="1">
      <c r="A11" s="101" t="s">
        <v>179</v>
      </c>
      <c r="B11" s="137"/>
      <c r="C11" s="223"/>
      <c r="D11" s="224" t="s">
        <v>43</v>
      </c>
      <c r="E11" s="225">
        <f>B11-F11-H11-J11-L11-N11-P11-R11</f>
        <v>0</v>
      </c>
      <c r="F11" s="138"/>
      <c r="G11" s="226">
        <f>'(4.4) Ventil SYNTH RIM Lot C'!$F$8</f>
        <v>0</v>
      </c>
      <c r="H11" s="138"/>
      <c r="I11" s="226">
        <f>'(4.4) Ventil SYNTH RIM Lot C'!$H$8</f>
        <v>0</v>
      </c>
      <c r="J11" s="138"/>
      <c r="K11" s="226">
        <f>'(4.4) Ventil SYNTH RIM Lot C'!$J$8</f>
        <v>0</v>
      </c>
      <c r="L11" s="138"/>
      <c r="M11" s="226">
        <f>'(4.4) Ventil SYNTH RIM Lot C'!$L$8</f>
        <v>0</v>
      </c>
      <c r="N11" s="138"/>
      <c r="O11" s="226">
        <f>'(4.4) Ventil SYNTH RIM Lot C'!$N$8</f>
        <v>0</v>
      </c>
      <c r="P11" s="138"/>
      <c r="Q11" s="226">
        <f>'(4.4) Ventil SYNTH RIM Lot C'!$P$8</f>
        <v>0</v>
      </c>
      <c r="R11" s="138"/>
      <c r="S11" s="226">
        <f>'(4.4) Ventil SYNTH RIM Lot C'!$R$8</f>
        <v>0</v>
      </c>
      <c r="T11" s="227"/>
      <c r="U11" s="73">
        <f>F11*G11+H11*I11+J11*K11+L11*M11+N11*O11+P11*Q11+R11*S11</f>
        <v>0</v>
      </c>
    </row>
    <row r="12" spans="1:24" ht="34.5" customHeight="1" outlineLevel="1">
      <c r="A12" s="102" t="s">
        <v>70</v>
      </c>
      <c r="B12" s="137"/>
      <c r="C12" s="223"/>
      <c r="D12" s="224" t="s">
        <v>43</v>
      </c>
      <c r="E12" s="225">
        <f t="shared" ref="E12" si="0">B12-F12-H12-J12-L12-N12-P12-R12</f>
        <v>0</v>
      </c>
      <c r="F12" s="138"/>
      <c r="G12" s="226">
        <f>'(4.4) Ventil SYNTH RIM Lot C'!$F$8</f>
        <v>0</v>
      </c>
      <c r="H12" s="138"/>
      <c r="I12" s="226">
        <f>'(4.4) Ventil SYNTH RIM Lot C'!$H$8</f>
        <v>0</v>
      </c>
      <c r="J12" s="138"/>
      <c r="K12" s="226">
        <f>'(4.4) Ventil SYNTH RIM Lot C'!$J$8</f>
        <v>0</v>
      </c>
      <c r="L12" s="138"/>
      <c r="M12" s="226">
        <f>'(4.4) Ventil SYNTH RIM Lot C'!$L$8</f>
        <v>0</v>
      </c>
      <c r="N12" s="138"/>
      <c r="O12" s="226">
        <f>'(4.4) Ventil SYNTH RIM Lot C'!$N$8</f>
        <v>0</v>
      </c>
      <c r="P12" s="138"/>
      <c r="Q12" s="226">
        <f>'(4.4) Ventil SYNTH RIM Lot C'!$P$8</f>
        <v>0</v>
      </c>
      <c r="R12" s="138"/>
      <c r="S12" s="226">
        <f>'(4.4) Ventil SYNTH RIM Lot C'!$R$8</f>
        <v>0</v>
      </c>
      <c r="T12" s="227"/>
      <c r="U12" s="73">
        <f t="shared" ref="U12" si="1">F12*G12+H12*I12+J12*K12+L12*M12+N12*O12+P12*Q12+R12*S12</f>
        <v>0</v>
      </c>
    </row>
    <row r="13" spans="1:24" s="59" customFormat="1" ht="34.5" customHeight="1" outlineLevel="1">
      <c r="A13" s="74" t="s">
        <v>79</v>
      </c>
      <c r="B13" s="137"/>
      <c r="C13" s="228"/>
      <c r="D13" s="229" t="s">
        <v>43</v>
      </c>
      <c r="E13" s="230">
        <f>B13-F13-H13-J13-L13-N13-P13-R13</f>
        <v>0</v>
      </c>
      <c r="F13" s="138"/>
      <c r="G13" s="226">
        <f>'(4.4) Ventil SYNTH RIM Lot C'!$F$8</f>
        <v>0</v>
      </c>
      <c r="H13" s="138"/>
      <c r="I13" s="226">
        <f>'(4.4) Ventil SYNTH RIM Lot C'!$H$8</f>
        <v>0</v>
      </c>
      <c r="J13" s="138"/>
      <c r="K13" s="226">
        <f>'(4.4) Ventil SYNTH RIM Lot C'!$J$8</f>
        <v>0</v>
      </c>
      <c r="L13" s="138"/>
      <c r="M13" s="226">
        <f>'(4.4) Ventil SYNTH RIM Lot C'!$L$8</f>
        <v>0</v>
      </c>
      <c r="N13" s="138"/>
      <c r="O13" s="226">
        <f>'(4.4) Ventil SYNTH RIM Lot C'!$N$8</f>
        <v>0</v>
      </c>
      <c r="P13" s="138"/>
      <c r="Q13" s="226">
        <f>'(4.4) Ventil SYNTH RIM Lot C'!$P$8</f>
        <v>0</v>
      </c>
      <c r="R13" s="138"/>
      <c r="S13" s="226">
        <f>'(4.4) Ventil SYNTH RIM Lot C'!$R$8</f>
        <v>0</v>
      </c>
      <c r="T13" s="231"/>
      <c r="U13" s="161">
        <f>F13*G13+H13*I13+J13*K13+L13*M13+N13*O13+P13*Q13+R13*S13</f>
        <v>0</v>
      </c>
    </row>
    <row r="14" spans="1:24" ht="34.5" customHeight="1" outlineLevel="1">
      <c r="A14" s="74" t="s">
        <v>123</v>
      </c>
      <c r="B14" s="137"/>
      <c r="C14" s="223"/>
      <c r="D14" s="224" t="s">
        <v>43</v>
      </c>
      <c r="E14" s="225">
        <f>B14-F14-H14-J14-L14-N14-P14-R14</f>
        <v>0</v>
      </c>
      <c r="F14" s="138"/>
      <c r="G14" s="226">
        <f>'(4.4) Ventil SYNTH RIM Lot C'!$F$8</f>
        <v>0</v>
      </c>
      <c r="H14" s="138"/>
      <c r="I14" s="226">
        <f>'(4.4) Ventil SYNTH RIM Lot C'!$H$8</f>
        <v>0</v>
      </c>
      <c r="J14" s="138"/>
      <c r="K14" s="226">
        <f>'(4.4) Ventil SYNTH RIM Lot C'!$J$8</f>
        <v>0</v>
      </c>
      <c r="L14" s="138"/>
      <c r="M14" s="226">
        <f>'(4.4) Ventil SYNTH RIM Lot C'!$L$8</f>
        <v>0</v>
      </c>
      <c r="N14" s="138"/>
      <c r="O14" s="226">
        <f>'(4.4) Ventil SYNTH RIM Lot C'!$N$8</f>
        <v>0</v>
      </c>
      <c r="P14" s="138"/>
      <c r="Q14" s="226">
        <f>'(4.4) Ventil SYNTH RIM Lot C'!$P$8</f>
        <v>0</v>
      </c>
      <c r="R14" s="138"/>
      <c r="S14" s="226">
        <f>'(4.4) Ventil SYNTH RIM Lot C'!$R$8</f>
        <v>0</v>
      </c>
      <c r="T14" s="227"/>
      <c r="U14" s="73">
        <f t="shared" ref="U14:U20" si="2">F14*G14+H14*I14+J14*K14+L14*M14+N14*O14+P14*Q14+R14*S14</f>
        <v>0</v>
      </c>
    </row>
    <row r="15" spans="1:24" s="59" customFormat="1" ht="34.5" customHeight="1" outlineLevel="1">
      <c r="A15" s="74" t="s">
        <v>122</v>
      </c>
      <c r="B15" s="137"/>
      <c r="C15" s="232"/>
      <c r="D15" s="229" t="s">
        <v>43</v>
      </c>
      <c r="E15" s="230">
        <f>B15-F15-H15-J15-L15-N15-P15-R15</f>
        <v>0</v>
      </c>
      <c r="F15" s="138"/>
      <c r="G15" s="226">
        <f>'(4.4) Ventil SYNTH RIM Lot C'!$F$8</f>
        <v>0</v>
      </c>
      <c r="H15" s="138"/>
      <c r="I15" s="226">
        <f>'(4.4) Ventil SYNTH RIM Lot C'!$H$8</f>
        <v>0</v>
      </c>
      <c r="J15" s="138"/>
      <c r="K15" s="226">
        <f>'(4.4) Ventil SYNTH RIM Lot C'!$J$8</f>
        <v>0</v>
      </c>
      <c r="L15" s="138"/>
      <c r="M15" s="226">
        <f>'(4.4) Ventil SYNTH RIM Lot C'!$L$8</f>
        <v>0</v>
      </c>
      <c r="N15" s="138"/>
      <c r="O15" s="226">
        <f>'(4.4) Ventil SYNTH RIM Lot C'!$N$8</f>
        <v>0</v>
      </c>
      <c r="P15" s="138"/>
      <c r="Q15" s="226">
        <f>'(4.4) Ventil SYNTH RIM Lot C'!$P$8</f>
        <v>0</v>
      </c>
      <c r="R15" s="138"/>
      <c r="S15" s="226">
        <f>'(4.4) Ventil SYNTH RIM Lot C'!$R$8</f>
        <v>0</v>
      </c>
      <c r="T15" s="231"/>
      <c r="U15" s="161">
        <f t="shared" si="2"/>
        <v>0</v>
      </c>
    </row>
    <row r="16" spans="1:24" ht="34.5" customHeight="1" outlineLevel="1">
      <c r="A16" s="74" t="s">
        <v>48</v>
      </c>
      <c r="B16" s="137"/>
      <c r="C16" s="233"/>
      <c r="D16" s="224" t="s">
        <v>43</v>
      </c>
      <c r="E16" s="225">
        <f t="shared" ref="E16" si="3">B16-F16-H16-J16-L16-N16-P16-R16</f>
        <v>0</v>
      </c>
      <c r="F16" s="138"/>
      <c r="G16" s="226">
        <f>'(4.4) Ventil SYNTH RIM Lot C'!$F$8</f>
        <v>0</v>
      </c>
      <c r="H16" s="138"/>
      <c r="I16" s="226">
        <f>'(4.4) Ventil SYNTH RIM Lot C'!$H$8</f>
        <v>0</v>
      </c>
      <c r="J16" s="138"/>
      <c r="K16" s="226">
        <f>'(4.4) Ventil SYNTH RIM Lot C'!$J$8</f>
        <v>0</v>
      </c>
      <c r="L16" s="138"/>
      <c r="M16" s="226">
        <f>'(4.4) Ventil SYNTH RIM Lot C'!$L$8</f>
        <v>0</v>
      </c>
      <c r="N16" s="138"/>
      <c r="O16" s="226">
        <f>'(4.4) Ventil SYNTH RIM Lot C'!$N$8</f>
        <v>0</v>
      </c>
      <c r="P16" s="138"/>
      <c r="Q16" s="226">
        <f>'(4.4) Ventil SYNTH RIM Lot C'!$P$8</f>
        <v>0</v>
      </c>
      <c r="R16" s="138"/>
      <c r="S16" s="226">
        <f>'(4.4) Ventil SYNTH RIM Lot C'!$R$8</f>
        <v>0</v>
      </c>
      <c r="T16" s="227"/>
      <c r="U16" s="73">
        <f t="shared" si="2"/>
        <v>0</v>
      </c>
    </row>
    <row r="17" spans="1:24" ht="34.5" customHeight="1" outlineLevel="1">
      <c r="A17" s="74" t="s">
        <v>3</v>
      </c>
      <c r="B17" s="137"/>
      <c r="C17" s="228"/>
      <c r="D17" s="224" t="s">
        <v>43</v>
      </c>
      <c r="E17" s="225">
        <f>B17-F17-H17-J17-L17-N17-P17-R17</f>
        <v>0</v>
      </c>
      <c r="F17" s="138"/>
      <c r="G17" s="226">
        <f>'(4.4) Ventil SYNTH RIM Lot C'!$F$8</f>
        <v>0</v>
      </c>
      <c r="H17" s="138"/>
      <c r="I17" s="226">
        <f>'(4.4) Ventil SYNTH RIM Lot C'!$H$8</f>
        <v>0</v>
      </c>
      <c r="J17" s="138"/>
      <c r="K17" s="226">
        <f>'(4.4) Ventil SYNTH RIM Lot C'!$J$8</f>
        <v>0</v>
      </c>
      <c r="L17" s="138"/>
      <c r="M17" s="226">
        <f>'(4.4) Ventil SYNTH RIM Lot C'!$L$8</f>
        <v>0</v>
      </c>
      <c r="N17" s="138"/>
      <c r="O17" s="226">
        <f>'(4.4) Ventil SYNTH RIM Lot C'!$N$8</f>
        <v>0</v>
      </c>
      <c r="P17" s="138"/>
      <c r="Q17" s="226">
        <f>'(4.4) Ventil SYNTH RIM Lot C'!$P$8</f>
        <v>0</v>
      </c>
      <c r="R17" s="138"/>
      <c r="S17" s="226">
        <f>'(4.4) Ventil SYNTH RIM Lot C'!$R$8</f>
        <v>0</v>
      </c>
      <c r="T17" s="227"/>
      <c r="U17" s="73">
        <f t="shared" si="2"/>
        <v>0</v>
      </c>
    </row>
    <row r="18" spans="1:24" ht="34.5" customHeight="1" outlineLevel="1">
      <c r="A18" s="74" t="s">
        <v>2</v>
      </c>
      <c r="B18" s="137"/>
      <c r="C18" s="223"/>
      <c r="D18" s="224" t="s">
        <v>43</v>
      </c>
      <c r="E18" s="234">
        <f>B18-F18-H18-J18-L18-N18-P18-R18</f>
        <v>0</v>
      </c>
      <c r="F18" s="138"/>
      <c r="G18" s="226">
        <f>'(4.4) Ventil SYNTH RIM Lot C'!$F$8</f>
        <v>0</v>
      </c>
      <c r="H18" s="138"/>
      <c r="I18" s="226">
        <f>'(4.4) Ventil SYNTH RIM Lot C'!$H$8</f>
        <v>0</v>
      </c>
      <c r="J18" s="138"/>
      <c r="K18" s="226">
        <f>'(4.4) Ventil SYNTH RIM Lot C'!$J$8</f>
        <v>0</v>
      </c>
      <c r="L18" s="138"/>
      <c r="M18" s="226">
        <f>'(4.4) Ventil SYNTH RIM Lot C'!$L$8</f>
        <v>0</v>
      </c>
      <c r="N18" s="138"/>
      <c r="O18" s="226">
        <f>'(4.4) Ventil SYNTH RIM Lot C'!$N$8</f>
        <v>0</v>
      </c>
      <c r="P18" s="138"/>
      <c r="Q18" s="226">
        <f>'(4.4) Ventil SYNTH RIM Lot C'!$P$8</f>
        <v>0</v>
      </c>
      <c r="R18" s="138"/>
      <c r="S18" s="226">
        <f>'(4.4) Ventil SYNTH RIM Lot C'!$R$8</f>
        <v>0</v>
      </c>
      <c r="T18" s="227"/>
      <c r="U18" s="73">
        <f t="shared" si="2"/>
        <v>0</v>
      </c>
    </row>
    <row r="19" spans="1:24" ht="34.5" customHeight="1" outlineLevel="1">
      <c r="A19" s="102" t="s">
        <v>173</v>
      </c>
      <c r="B19" s="137"/>
      <c r="C19" s="232"/>
      <c r="D19" s="224" t="s">
        <v>43</v>
      </c>
      <c r="E19" s="225">
        <f t="shared" ref="E19:E20" si="4">B19-F19-H19-J19-L19-N19-P19-R19</f>
        <v>0</v>
      </c>
      <c r="F19" s="138"/>
      <c r="G19" s="226">
        <f>'(4.4) Ventil SYNTH RIM Lot C'!$F$8</f>
        <v>0</v>
      </c>
      <c r="H19" s="138"/>
      <c r="I19" s="226">
        <f>'(4.4) Ventil SYNTH RIM Lot C'!$H$8</f>
        <v>0</v>
      </c>
      <c r="J19" s="138"/>
      <c r="K19" s="226">
        <f>'(4.4) Ventil SYNTH RIM Lot C'!$J$8</f>
        <v>0</v>
      </c>
      <c r="L19" s="138"/>
      <c r="M19" s="226">
        <f>'(4.4) Ventil SYNTH RIM Lot C'!$L$8</f>
        <v>0</v>
      </c>
      <c r="N19" s="138"/>
      <c r="O19" s="226">
        <f>'(4.4) Ventil SYNTH RIM Lot C'!$N$8</f>
        <v>0</v>
      </c>
      <c r="P19" s="138"/>
      <c r="Q19" s="226">
        <f>'(4.4) Ventil SYNTH RIM Lot C'!$P$8</f>
        <v>0</v>
      </c>
      <c r="R19" s="138"/>
      <c r="S19" s="226">
        <f>'(4.4) Ventil SYNTH RIM Lot C'!$R$8</f>
        <v>0</v>
      </c>
      <c r="T19" s="227"/>
      <c r="U19" s="73">
        <f t="shared" si="2"/>
        <v>0</v>
      </c>
    </row>
    <row r="20" spans="1:24" ht="34.5" customHeight="1" outlineLevel="1" thickBot="1">
      <c r="A20" s="183" t="s">
        <v>174</v>
      </c>
      <c r="B20" s="137"/>
      <c r="C20" s="233"/>
      <c r="D20" s="224" t="s">
        <v>43</v>
      </c>
      <c r="E20" s="225">
        <f t="shared" si="4"/>
        <v>0</v>
      </c>
      <c r="F20" s="138"/>
      <c r="G20" s="235">
        <f>'(4.4) Ventil SYNTH RIM Lot C'!$F$8</f>
        <v>0</v>
      </c>
      <c r="H20" s="138"/>
      <c r="I20" s="235">
        <f>'(4.4) Ventil SYNTH RIM Lot C'!$H$8</f>
        <v>0</v>
      </c>
      <c r="J20" s="138"/>
      <c r="K20" s="235">
        <f>'(4.4) Ventil SYNTH RIM Lot C'!$J$8</f>
        <v>0</v>
      </c>
      <c r="L20" s="138"/>
      <c r="M20" s="235">
        <f>'(4.4) Ventil SYNTH RIM Lot C'!$L$8</f>
        <v>0</v>
      </c>
      <c r="N20" s="138"/>
      <c r="O20" s="235">
        <f>'(4.4) Ventil SYNTH RIM Lot C'!$N$8</f>
        <v>0</v>
      </c>
      <c r="P20" s="138"/>
      <c r="Q20" s="235">
        <f>'(4.4) Ventil SYNTH RIM Lot C'!$P$8</f>
        <v>0</v>
      </c>
      <c r="R20" s="138"/>
      <c r="S20" s="235">
        <f>'(4.4) Ventil SYNTH RIM Lot C'!$R$8</f>
        <v>0</v>
      </c>
      <c r="T20" s="227"/>
      <c r="U20" s="176">
        <f t="shared" si="2"/>
        <v>0</v>
      </c>
    </row>
    <row r="21" spans="1:24" ht="22.5" customHeight="1" thickBot="1">
      <c r="A21" s="75" t="s">
        <v>53</v>
      </c>
      <c r="B21" s="76">
        <f>ROUND(SUM(B11:B20),0)</f>
        <v>0</v>
      </c>
      <c r="C21" s="76"/>
      <c r="D21" s="77"/>
      <c r="E21" s="86">
        <f>SUM(E11:E20)</f>
        <v>0</v>
      </c>
      <c r="F21" s="86">
        <f>SUM(F11:F20)</f>
        <v>0</v>
      </c>
      <c r="G21" s="236">
        <f>'(4.4) Ventil SYNTH RIM Lot C'!$F$8</f>
        <v>0</v>
      </c>
      <c r="H21" s="86">
        <f>SUM(H11:H20)</f>
        <v>0</v>
      </c>
      <c r="I21" s="236">
        <f>'(4.4) Ventil SYNTH RIM Lot C'!$H$8</f>
        <v>0</v>
      </c>
      <c r="J21" s="86">
        <f>SUM(J11:J20)</f>
        <v>0</v>
      </c>
      <c r="K21" s="236">
        <f>'(4.4) Ventil SYNTH RIM Lot C'!$J$8</f>
        <v>0</v>
      </c>
      <c r="L21" s="86">
        <f>SUM(L11:L20)</f>
        <v>0</v>
      </c>
      <c r="M21" s="236">
        <f>'(4.4) Ventil SYNTH RIM Lot C'!$L$8</f>
        <v>0</v>
      </c>
      <c r="N21" s="86">
        <f>SUM(N11:N20)</f>
        <v>0</v>
      </c>
      <c r="O21" s="236">
        <f>'(4.4) Ventil SYNTH RIM Lot C'!$N$8</f>
        <v>0</v>
      </c>
      <c r="P21" s="86">
        <f>SUM(P11:P20)</f>
        <v>0</v>
      </c>
      <c r="Q21" s="236">
        <f>'(4.4) Ventil SYNTH RIM Lot C'!$P$8</f>
        <v>0</v>
      </c>
      <c r="R21" s="86">
        <f>SUM(R11:R20)</f>
        <v>0</v>
      </c>
      <c r="S21" s="236">
        <f>'(4.4) Ventil SYNTH RIM Lot C'!$R$8</f>
        <v>0</v>
      </c>
      <c r="T21" s="77"/>
      <c r="U21" s="78">
        <f>ROUND((SUM(U11:U20)),0)</f>
        <v>0</v>
      </c>
      <c r="W21" s="12" t="s">
        <v>44</v>
      </c>
      <c r="X21" s="78" t="e">
        <f>U21/B21</f>
        <v>#DIV/0!</v>
      </c>
    </row>
    <row r="22" spans="1:24" ht="15.75" thickBot="1">
      <c r="A22" s="126" t="s">
        <v>92</v>
      </c>
      <c r="B22" s="94">
        <f>'(3) Tarif temps RIM Lot C'!B10</f>
        <v>0</v>
      </c>
      <c r="C22" s="94"/>
      <c r="D22" s="95"/>
      <c r="E22" s="87"/>
      <c r="F22" s="312">
        <f>F21*G21</f>
        <v>0</v>
      </c>
      <c r="G22" s="312"/>
      <c r="H22" s="312">
        <f>H21*I21</f>
        <v>0</v>
      </c>
      <c r="I22" s="312"/>
      <c r="J22" s="312">
        <f>J21*K21</f>
        <v>0</v>
      </c>
      <c r="K22" s="312"/>
      <c r="L22" s="312">
        <f>L21*M21</f>
        <v>0</v>
      </c>
      <c r="M22" s="312"/>
      <c r="N22" s="312">
        <f>N21*O21</f>
        <v>0</v>
      </c>
      <c r="O22" s="312"/>
      <c r="P22" s="312">
        <f>P21*Q21</f>
        <v>0</v>
      </c>
      <c r="Q22" s="312"/>
      <c r="R22" s="312">
        <f>R21*S21</f>
        <v>0</v>
      </c>
      <c r="S22" s="312"/>
      <c r="T22" s="95"/>
      <c r="U22" s="96"/>
      <c r="V22" s="7"/>
      <c r="W22" s="7"/>
    </row>
    <row r="23" spans="1:24" s="34" customFormat="1" ht="22.5" customHeight="1" thickBot="1">
      <c r="A23" s="104" t="s">
        <v>52</v>
      </c>
      <c r="B23" s="105">
        <f>B21</f>
        <v>0</v>
      </c>
      <c r="C23" s="105"/>
      <c r="D23" s="106"/>
      <c r="E23" s="107"/>
      <c r="F23" s="107">
        <f>F21</f>
        <v>0</v>
      </c>
      <c r="G23" s="237">
        <f>G21*(1-'(1) Récap RIM Lot C'!$D$44)</f>
        <v>0</v>
      </c>
      <c r="H23" s="107">
        <f t="shared" ref="H23" si="5">H21</f>
        <v>0</v>
      </c>
      <c r="I23" s="237">
        <f>I21*(1-'(1) Récap RIM Lot C'!$D$44)</f>
        <v>0</v>
      </c>
      <c r="J23" s="107">
        <f t="shared" ref="J23" si="6">J21</f>
        <v>0</v>
      </c>
      <c r="K23" s="237">
        <f>K21*(1-'(1) Récap RIM Lot C'!$D$44)</f>
        <v>0</v>
      </c>
      <c r="L23" s="107">
        <f t="shared" ref="L23" si="7">L21</f>
        <v>0</v>
      </c>
      <c r="M23" s="237">
        <f>M21*(1-'(1) Récap RIM Lot C'!$D$44)</f>
        <v>0</v>
      </c>
      <c r="N23" s="107">
        <f t="shared" ref="N23" si="8">N21</f>
        <v>0</v>
      </c>
      <c r="O23" s="237">
        <f>O21*(1-'(1) Récap RIM Lot C'!$D$44)</f>
        <v>0</v>
      </c>
      <c r="P23" s="107">
        <f t="shared" ref="P23" si="9">P21</f>
        <v>0</v>
      </c>
      <c r="Q23" s="237">
        <f>Q21*(1-'(1) Récap RIM Lot C'!$D$44)</f>
        <v>0</v>
      </c>
      <c r="R23" s="107">
        <f t="shared" ref="R23" si="10">R21</f>
        <v>0</v>
      </c>
      <c r="S23" s="237">
        <f>S21*(1-'(1) Récap RIM Lot C'!$D$44)</f>
        <v>0</v>
      </c>
      <c r="T23" s="106"/>
      <c r="U23" s="108">
        <f>F23*G23+H23*I23+J23*K23+L23*M23+N23*O23+P23*Q23+R23*S23</f>
        <v>0</v>
      </c>
      <c r="W23" s="12" t="s">
        <v>44</v>
      </c>
      <c r="X23" s="108" t="e">
        <f>U23/B23</f>
        <v>#DIV/0!</v>
      </c>
    </row>
    <row r="24" spans="1:24" s="13" customFormat="1" ht="9.9499999999999993" customHeight="1">
      <c r="A24" s="103"/>
      <c r="B24" s="103"/>
      <c r="C24" s="103"/>
      <c r="D24" s="103"/>
      <c r="E24" s="103"/>
      <c r="F24" s="103"/>
      <c r="G24" s="103"/>
      <c r="H24" s="103"/>
      <c r="I24" s="103"/>
      <c r="J24" s="103"/>
      <c r="K24" s="103"/>
      <c r="L24" s="103"/>
      <c r="M24" s="103"/>
      <c r="N24" s="103"/>
      <c r="O24" s="103"/>
      <c r="P24" s="103"/>
      <c r="Q24" s="103"/>
      <c r="R24" s="103"/>
      <c r="S24" s="103"/>
      <c r="T24" s="103"/>
      <c r="U24" s="103"/>
      <c r="V24" s="6"/>
      <c r="W24" s="6"/>
    </row>
    <row r="25" spans="1:24" ht="27" customHeight="1">
      <c r="A25" s="90" t="s">
        <v>204</v>
      </c>
      <c r="B25" s="91"/>
      <c r="C25" s="91"/>
      <c r="D25" s="91"/>
      <c r="E25" s="91"/>
      <c r="F25" s="91"/>
      <c r="G25" s="91"/>
      <c r="H25" s="91"/>
      <c r="I25" s="91"/>
      <c r="J25" s="91"/>
      <c r="K25" s="91"/>
      <c r="L25" s="91"/>
      <c r="M25" s="91"/>
      <c r="N25" s="91"/>
      <c r="O25" s="91"/>
      <c r="P25" s="91"/>
      <c r="Q25" s="91"/>
      <c r="R25" s="91"/>
      <c r="S25" s="91"/>
      <c r="T25" s="91"/>
      <c r="U25" s="92"/>
    </row>
    <row r="26" spans="1:24" ht="34.5" customHeight="1" outlineLevel="1">
      <c r="A26" s="101" t="s">
        <v>179</v>
      </c>
      <c r="B26" s="137"/>
      <c r="C26" s="223"/>
      <c r="D26" s="224" t="s">
        <v>43</v>
      </c>
      <c r="E26" s="225">
        <f>B26-F26-H26-J26-L26-N26-P26-R26</f>
        <v>0</v>
      </c>
      <c r="F26" s="138"/>
      <c r="G26" s="226">
        <f>'(4.4) Ventil SYNTH RIM Lot C'!$F$8</f>
        <v>0</v>
      </c>
      <c r="H26" s="138"/>
      <c r="I26" s="226">
        <f>'(4.4) Ventil SYNTH RIM Lot C'!$H$8</f>
        <v>0</v>
      </c>
      <c r="J26" s="138"/>
      <c r="K26" s="226">
        <f>'(4.4) Ventil SYNTH RIM Lot C'!$J$8</f>
        <v>0</v>
      </c>
      <c r="L26" s="138"/>
      <c r="M26" s="226">
        <f>'(4.4) Ventil SYNTH RIM Lot C'!$L$8</f>
        <v>0</v>
      </c>
      <c r="N26" s="138"/>
      <c r="O26" s="226">
        <f>'(4.4) Ventil SYNTH RIM Lot C'!$N$8</f>
        <v>0</v>
      </c>
      <c r="P26" s="138"/>
      <c r="Q26" s="226">
        <f>'(4.4) Ventil SYNTH RIM Lot C'!$P$8</f>
        <v>0</v>
      </c>
      <c r="R26" s="138"/>
      <c r="S26" s="226">
        <f>'(4.4) Ventil SYNTH RIM Lot C'!$R$8</f>
        <v>0</v>
      </c>
      <c r="T26" s="227"/>
      <c r="U26" s="73">
        <f>F26*G26+H26*I26+J26*K26+L26*M26+N26*O26+P26*Q26+R26*S26</f>
        <v>0</v>
      </c>
    </row>
    <row r="27" spans="1:24" ht="34.5" customHeight="1" outlineLevel="1">
      <c r="A27" s="102" t="s">
        <v>70</v>
      </c>
      <c r="B27" s="137"/>
      <c r="C27" s="223"/>
      <c r="D27" s="224" t="s">
        <v>43</v>
      </c>
      <c r="E27" s="225">
        <f t="shared" ref="E27" si="11">B27-F27-H27-J27-L27-N27-P27-R27</f>
        <v>0</v>
      </c>
      <c r="F27" s="138"/>
      <c r="G27" s="226">
        <f>'(4.4) Ventil SYNTH RIM Lot C'!$F$8</f>
        <v>0</v>
      </c>
      <c r="H27" s="138"/>
      <c r="I27" s="226">
        <f>'(4.4) Ventil SYNTH RIM Lot C'!$H$8</f>
        <v>0</v>
      </c>
      <c r="J27" s="138"/>
      <c r="K27" s="226">
        <f>'(4.4) Ventil SYNTH RIM Lot C'!$J$8</f>
        <v>0</v>
      </c>
      <c r="L27" s="138"/>
      <c r="M27" s="226">
        <f>'(4.4) Ventil SYNTH RIM Lot C'!$L$8</f>
        <v>0</v>
      </c>
      <c r="N27" s="138"/>
      <c r="O27" s="226">
        <f>'(4.4) Ventil SYNTH RIM Lot C'!$N$8</f>
        <v>0</v>
      </c>
      <c r="P27" s="138"/>
      <c r="Q27" s="226">
        <f>'(4.4) Ventil SYNTH RIM Lot C'!$P$8</f>
        <v>0</v>
      </c>
      <c r="R27" s="138"/>
      <c r="S27" s="226">
        <f>'(4.4) Ventil SYNTH RIM Lot C'!$R$8</f>
        <v>0</v>
      </c>
      <c r="T27" s="227"/>
      <c r="U27" s="73">
        <f t="shared" ref="U27" si="12">F27*G27+H27*I27+J27*K27+L27*M27+N27*O27+P27*Q27+R27*S27</f>
        <v>0</v>
      </c>
    </row>
    <row r="28" spans="1:24" s="59" customFormat="1" ht="34.5" customHeight="1" outlineLevel="1">
      <c r="A28" s="74" t="s">
        <v>79</v>
      </c>
      <c r="B28" s="137"/>
      <c r="C28" s="228"/>
      <c r="D28" s="229" t="s">
        <v>43</v>
      </c>
      <c r="E28" s="230">
        <f>B28-F28-H28-J28-L28-N28-P28-R28</f>
        <v>0</v>
      </c>
      <c r="F28" s="138"/>
      <c r="G28" s="226">
        <f>'(4.4) Ventil SYNTH RIM Lot C'!$F$8</f>
        <v>0</v>
      </c>
      <c r="H28" s="138"/>
      <c r="I28" s="226">
        <f>'(4.4) Ventil SYNTH RIM Lot C'!$H$8</f>
        <v>0</v>
      </c>
      <c r="J28" s="138"/>
      <c r="K28" s="226">
        <f>'(4.4) Ventil SYNTH RIM Lot C'!$J$8</f>
        <v>0</v>
      </c>
      <c r="L28" s="138"/>
      <c r="M28" s="226">
        <f>'(4.4) Ventil SYNTH RIM Lot C'!$L$8</f>
        <v>0</v>
      </c>
      <c r="N28" s="138"/>
      <c r="O28" s="226">
        <f>'(4.4) Ventil SYNTH RIM Lot C'!$N$8</f>
        <v>0</v>
      </c>
      <c r="P28" s="138"/>
      <c r="Q28" s="226">
        <f>'(4.4) Ventil SYNTH RIM Lot C'!$P$8</f>
        <v>0</v>
      </c>
      <c r="R28" s="138"/>
      <c r="S28" s="226">
        <f>'(4.4) Ventil SYNTH RIM Lot C'!$R$8</f>
        <v>0</v>
      </c>
      <c r="T28" s="231"/>
      <c r="U28" s="161">
        <f>F28*G28+H28*I28+J28*K28+L28*M28+N28*O28+P28*Q28+R28*S28</f>
        <v>0</v>
      </c>
    </row>
    <row r="29" spans="1:24" ht="34.5" customHeight="1" outlineLevel="1">
      <c r="A29" s="74" t="s">
        <v>123</v>
      </c>
      <c r="B29" s="137"/>
      <c r="C29" s="223"/>
      <c r="D29" s="224" t="s">
        <v>43</v>
      </c>
      <c r="E29" s="225">
        <f>B29-F29-H29-J29-L29-N29-P29-R29</f>
        <v>0</v>
      </c>
      <c r="F29" s="138"/>
      <c r="G29" s="226">
        <f>'(4.4) Ventil SYNTH RIM Lot C'!$F$8</f>
        <v>0</v>
      </c>
      <c r="H29" s="138"/>
      <c r="I29" s="226">
        <f>'(4.4) Ventil SYNTH RIM Lot C'!$H$8</f>
        <v>0</v>
      </c>
      <c r="J29" s="138"/>
      <c r="K29" s="226">
        <f>'(4.4) Ventil SYNTH RIM Lot C'!$J$8</f>
        <v>0</v>
      </c>
      <c r="L29" s="138"/>
      <c r="M29" s="226">
        <f>'(4.4) Ventil SYNTH RIM Lot C'!$L$8</f>
        <v>0</v>
      </c>
      <c r="N29" s="138"/>
      <c r="O29" s="226">
        <f>'(4.4) Ventil SYNTH RIM Lot C'!$N$8</f>
        <v>0</v>
      </c>
      <c r="P29" s="138"/>
      <c r="Q29" s="226">
        <f>'(4.4) Ventil SYNTH RIM Lot C'!$P$8</f>
        <v>0</v>
      </c>
      <c r="R29" s="138"/>
      <c r="S29" s="226">
        <f>'(4.4) Ventil SYNTH RIM Lot C'!$R$8</f>
        <v>0</v>
      </c>
      <c r="T29" s="227"/>
      <c r="U29" s="73">
        <f t="shared" ref="U29:U35" si="13">F29*G29+H29*I29+J29*K29+L29*M29+N29*O29+P29*Q29+R29*S29</f>
        <v>0</v>
      </c>
    </row>
    <row r="30" spans="1:24" s="59" customFormat="1" ht="34.5" customHeight="1" outlineLevel="1">
      <c r="A30" s="74" t="s">
        <v>122</v>
      </c>
      <c r="B30" s="137"/>
      <c r="C30" s="232"/>
      <c r="D30" s="229" t="s">
        <v>43</v>
      </c>
      <c r="E30" s="230">
        <f>B30-F30-H30-J30-L30-N30-P30-R30</f>
        <v>0</v>
      </c>
      <c r="F30" s="138"/>
      <c r="G30" s="226">
        <f>'(4.4) Ventil SYNTH RIM Lot C'!$F$8</f>
        <v>0</v>
      </c>
      <c r="H30" s="138"/>
      <c r="I30" s="226">
        <f>'(4.4) Ventil SYNTH RIM Lot C'!$H$8</f>
        <v>0</v>
      </c>
      <c r="J30" s="138"/>
      <c r="K30" s="226">
        <f>'(4.4) Ventil SYNTH RIM Lot C'!$J$8</f>
        <v>0</v>
      </c>
      <c r="L30" s="138"/>
      <c r="M30" s="226">
        <f>'(4.4) Ventil SYNTH RIM Lot C'!$L$8</f>
        <v>0</v>
      </c>
      <c r="N30" s="138"/>
      <c r="O30" s="226">
        <f>'(4.4) Ventil SYNTH RIM Lot C'!$N$8</f>
        <v>0</v>
      </c>
      <c r="P30" s="138"/>
      <c r="Q30" s="226">
        <f>'(4.4) Ventil SYNTH RIM Lot C'!$P$8</f>
        <v>0</v>
      </c>
      <c r="R30" s="138"/>
      <c r="S30" s="226">
        <f>'(4.4) Ventil SYNTH RIM Lot C'!$R$8</f>
        <v>0</v>
      </c>
      <c r="T30" s="231"/>
      <c r="U30" s="161">
        <f t="shared" si="13"/>
        <v>0</v>
      </c>
    </row>
    <row r="31" spans="1:24" ht="34.5" customHeight="1" outlineLevel="1">
      <c r="A31" s="74" t="s">
        <v>48</v>
      </c>
      <c r="B31" s="137"/>
      <c r="C31" s="233"/>
      <c r="D31" s="224" t="s">
        <v>43</v>
      </c>
      <c r="E31" s="225">
        <f t="shared" ref="E31" si="14">B31-F31-H31-J31-L31-N31-P31-R31</f>
        <v>0</v>
      </c>
      <c r="F31" s="138"/>
      <c r="G31" s="226">
        <f>'(4.4) Ventil SYNTH RIM Lot C'!$F$8</f>
        <v>0</v>
      </c>
      <c r="H31" s="138"/>
      <c r="I31" s="226">
        <f>'(4.4) Ventil SYNTH RIM Lot C'!$H$8</f>
        <v>0</v>
      </c>
      <c r="J31" s="138"/>
      <c r="K31" s="226">
        <f>'(4.4) Ventil SYNTH RIM Lot C'!$J$8</f>
        <v>0</v>
      </c>
      <c r="L31" s="138"/>
      <c r="M31" s="226">
        <f>'(4.4) Ventil SYNTH RIM Lot C'!$L$8</f>
        <v>0</v>
      </c>
      <c r="N31" s="138"/>
      <c r="O31" s="226">
        <f>'(4.4) Ventil SYNTH RIM Lot C'!$N$8</f>
        <v>0</v>
      </c>
      <c r="P31" s="138"/>
      <c r="Q31" s="226">
        <f>'(4.4) Ventil SYNTH RIM Lot C'!$P$8</f>
        <v>0</v>
      </c>
      <c r="R31" s="138"/>
      <c r="S31" s="226">
        <f>'(4.4) Ventil SYNTH RIM Lot C'!$R$8</f>
        <v>0</v>
      </c>
      <c r="T31" s="227"/>
      <c r="U31" s="73">
        <f t="shared" si="13"/>
        <v>0</v>
      </c>
    </row>
    <row r="32" spans="1:24" ht="34.5" customHeight="1" outlineLevel="1">
      <c r="A32" s="74" t="s">
        <v>3</v>
      </c>
      <c r="B32" s="137"/>
      <c r="C32" s="228"/>
      <c r="D32" s="224" t="s">
        <v>43</v>
      </c>
      <c r="E32" s="225">
        <f>B32-F32-H32-J32-L32-N32-P32-R32</f>
        <v>0</v>
      </c>
      <c r="F32" s="138"/>
      <c r="G32" s="226">
        <f>'(4.4) Ventil SYNTH RIM Lot C'!$F$8</f>
        <v>0</v>
      </c>
      <c r="H32" s="138"/>
      <c r="I32" s="226">
        <f>'(4.4) Ventil SYNTH RIM Lot C'!$H$8</f>
        <v>0</v>
      </c>
      <c r="J32" s="138"/>
      <c r="K32" s="226">
        <f>'(4.4) Ventil SYNTH RIM Lot C'!$J$8</f>
        <v>0</v>
      </c>
      <c r="L32" s="138"/>
      <c r="M32" s="226">
        <f>'(4.4) Ventil SYNTH RIM Lot C'!$L$8</f>
        <v>0</v>
      </c>
      <c r="N32" s="138"/>
      <c r="O32" s="226">
        <f>'(4.4) Ventil SYNTH RIM Lot C'!$N$8</f>
        <v>0</v>
      </c>
      <c r="P32" s="138"/>
      <c r="Q32" s="226">
        <f>'(4.4) Ventil SYNTH RIM Lot C'!$P$8</f>
        <v>0</v>
      </c>
      <c r="R32" s="138"/>
      <c r="S32" s="226">
        <f>'(4.4) Ventil SYNTH RIM Lot C'!$R$8</f>
        <v>0</v>
      </c>
      <c r="T32" s="227"/>
      <c r="U32" s="73">
        <f t="shared" si="13"/>
        <v>0</v>
      </c>
    </row>
    <row r="33" spans="1:24" ht="34.5" customHeight="1" outlineLevel="1">
      <c r="A33" s="74" t="s">
        <v>2</v>
      </c>
      <c r="B33" s="137"/>
      <c r="C33" s="223"/>
      <c r="D33" s="224" t="s">
        <v>43</v>
      </c>
      <c r="E33" s="234">
        <f>B33-F33-H33-J33-L33-N33-P33-R33</f>
        <v>0</v>
      </c>
      <c r="F33" s="138"/>
      <c r="G33" s="226">
        <f>'(4.4) Ventil SYNTH RIM Lot C'!$F$8</f>
        <v>0</v>
      </c>
      <c r="H33" s="138"/>
      <c r="I33" s="226">
        <f>'(4.4) Ventil SYNTH RIM Lot C'!$H$8</f>
        <v>0</v>
      </c>
      <c r="J33" s="138"/>
      <c r="K33" s="226">
        <f>'(4.4) Ventil SYNTH RIM Lot C'!$J$8</f>
        <v>0</v>
      </c>
      <c r="L33" s="138"/>
      <c r="M33" s="226">
        <f>'(4.4) Ventil SYNTH RIM Lot C'!$L$8</f>
        <v>0</v>
      </c>
      <c r="N33" s="138"/>
      <c r="O33" s="226">
        <f>'(4.4) Ventil SYNTH RIM Lot C'!$N$8</f>
        <v>0</v>
      </c>
      <c r="P33" s="138"/>
      <c r="Q33" s="226">
        <f>'(4.4) Ventil SYNTH RIM Lot C'!$P$8</f>
        <v>0</v>
      </c>
      <c r="R33" s="138"/>
      <c r="S33" s="226">
        <f>'(4.4) Ventil SYNTH RIM Lot C'!$R$8</f>
        <v>0</v>
      </c>
      <c r="T33" s="227"/>
      <c r="U33" s="73">
        <f t="shared" si="13"/>
        <v>0</v>
      </c>
    </row>
    <row r="34" spans="1:24" ht="34.5" customHeight="1" outlineLevel="1">
      <c r="A34" s="102" t="s">
        <v>173</v>
      </c>
      <c r="B34" s="137"/>
      <c r="C34" s="232"/>
      <c r="D34" s="224" t="s">
        <v>43</v>
      </c>
      <c r="E34" s="225">
        <f t="shared" ref="E34:E35" si="15">B34-F34-H34-J34-L34-N34-P34-R34</f>
        <v>0</v>
      </c>
      <c r="F34" s="138"/>
      <c r="G34" s="226">
        <f>'(4.4) Ventil SYNTH RIM Lot C'!$F$8</f>
        <v>0</v>
      </c>
      <c r="H34" s="138"/>
      <c r="I34" s="226">
        <f>'(4.4) Ventil SYNTH RIM Lot C'!$H$8</f>
        <v>0</v>
      </c>
      <c r="J34" s="138"/>
      <c r="K34" s="226">
        <f>'(4.4) Ventil SYNTH RIM Lot C'!$J$8</f>
        <v>0</v>
      </c>
      <c r="L34" s="138"/>
      <c r="M34" s="226">
        <f>'(4.4) Ventil SYNTH RIM Lot C'!$L$8</f>
        <v>0</v>
      </c>
      <c r="N34" s="138"/>
      <c r="O34" s="226">
        <f>'(4.4) Ventil SYNTH RIM Lot C'!$N$8</f>
        <v>0</v>
      </c>
      <c r="P34" s="138"/>
      <c r="Q34" s="226">
        <f>'(4.4) Ventil SYNTH RIM Lot C'!$P$8</f>
        <v>0</v>
      </c>
      <c r="R34" s="138"/>
      <c r="S34" s="226">
        <f>'(4.4) Ventil SYNTH RIM Lot C'!$R$8</f>
        <v>0</v>
      </c>
      <c r="T34" s="227"/>
      <c r="U34" s="73">
        <f t="shared" si="13"/>
        <v>0</v>
      </c>
    </row>
    <row r="35" spans="1:24" ht="34.5" customHeight="1" outlineLevel="1" thickBot="1">
      <c r="A35" s="183" t="s">
        <v>174</v>
      </c>
      <c r="B35" s="137"/>
      <c r="C35" s="233"/>
      <c r="D35" s="224" t="s">
        <v>43</v>
      </c>
      <c r="E35" s="225">
        <f t="shared" si="15"/>
        <v>0</v>
      </c>
      <c r="F35" s="138"/>
      <c r="G35" s="235">
        <f>'(4.4) Ventil SYNTH RIM Lot C'!$F$8</f>
        <v>0</v>
      </c>
      <c r="H35" s="138"/>
      <c r="I35" s="235">
        <f>'(4.4) Ventil SYNTH RIM Lot C'!$H$8</f>
        <v>0</v>
      </c>
      <c r="J35" s="138"/>
      <c r="K35" s="235">
        <f>'(4.4) Ventil SYNTH RIM Lot C'!$J$8</f>
        <v>0</v>
      </c>
      <c r="L35" s="138"/>
      <c r="M35" s="235">
        <f>'(4.4) Ventil SYNTH RIM Lot C'!$L$8</f>
        <v>0</v>
      </c>
      <c r="N35" s="138"/>
      <c r="O35" s="235">
        <f>'(4.4) Ventil SYNTH RIM Lot C'!$N$8</f>
        <v>0</v>
      </c>
      <c r="P35" s="138"/>
      <c r="Q35" s="235">
        <f>'(4.4) Ventil SYNTH RIM Lot C'!$P$8</f>
        <v>0</v>
      </c>
      <c r="R35" s="138"/>
      <c r="S35" s="235">
        <f>'(4.4) Ventil SYNTH RIM Lot C'!$R$8</f>
        <v>0</v>
      </c>
      <c r="T35" s="227"/>
      <c r="U35" s="73">
        <f t="shared" si="13"/>
        <v>0</v>
      </c>
    </row>
    <row r="36" spans="1:24" ht="22.5" customHeight="1" thickBot="1">
      <c r="A36" s="75" t="s">
        <v>18</v>
      </c>
      <c r="B36" s="76">
        <f>ROUND(SUM(B26:B35),0)</f>
        <v>0</v>
      </c>
      <c r="C36" s="76"/>
      <c r="D36" s="77"/>
      <c r="E36" s="86">
        <f>SUM(E26:E35)</f>
        <v>0</v>
      </c>
      <c r="F36" s="86">
        <f>SUM(F26:F35)</f>
        <v>0</v>
      </c>
      <c r="G36" s="236">
        <f>'(4.4) Ventil SYNTH RIM Lot C'!$F$8</f>
        <v>0</v>
      </c>
      <c r="H36" s="86">
        <f>SUM(H26:H35)</f>
        <v>0</v>
      </c>
      <c r="I36" s="236">
        <f>'(4.4) Ventil SYNTH RIM Lot C'!$H$8</f>
        <v>0</v>
      </c>
      <c r="J36" s="86">
        <f>SUM(J26:J35)</f>
        <v>0</v>
      </c>
      <c r="K36" s="236">
        <f>'(4.4) Ventil SYNTH RIM Lot C'!$J$8</f>
        <v>0</v>
      </c>
      <c r="L36" s="86">
        <f>SUM(L26:L35)</f>
        <v>0</v>
      </c>
      <c r="M36" s="236">
        <f>'(4.4) Ventil SYNTH RIM Lot C'!$L$8</f>
        <v>0</v>
      </c>
      <c r="N36" s="86">
        <f>SUM(N26:N35)</f>
        <v>0</v>
      </c>
      <c r="O36" s="236">
        <f>'(4.4) Ventil SYNTH RIM Lot C'!$N$8</f>
        <v>0</v>
      </c>
      <c r="P36" s="86">
        <f>SUM(P26:P35)</f>
        <v>0</v>
      </c>
      <c r="Q36" s="236">
        <f>'(4.4) Ventil SYNTH RIM Lot C'!$P$8</f>
        <v>0</v>
      </c>
      <c r="R36" s="86">
        <f>SUM(R26:R35)</f>
        <v>0</v>
      </c>
      <c r="S36" s="236">
        <f>'(4.4) Ventil SYNTH RIM Lot C'!$R$8</f>
        <v>0</v>
      </c>
      <c r="T36" s="77"/>
      <c r="U36" s="78">
        <f>ROUND((SUM(U26:U35)),0)</f>
        <v>0</v>
      </c>
      <c r="W36" s="12" t="s">
        <v>44</v>
      </c>
      <c r="X36" s="78" t="e">
        <f>U36/B36</f>
        <v>#DIV/0!</v>
      </c>
    </row>
    <row r="37" spans="1:24" ht="15.75" thickBot="1">
      <c r="A37" s="79" t="s">
        <v>95</v>
      </c>
      <c r="B37" s="85">
        <f>'(3) Tarif temps RIM Lot C'!B11</f>
        <v>0</v>
      </c>
      <c r="C37" s="85"/>
      <c r="D37" s="80"/>
      <c r="E37" s="87"/>
      <c r="F37" s="312">
        <f>F36*G36</f>
        <v>0</v>
      </c>
      <c r="G37" s="312"/>
      <c r="H37" s="312">
        <f>H36*I36</f>
        <v>0</v>
      </c>
      <c r="I37" s="312"/>
      <c r="J37" s="312">
        <f>J36*K36</f>
        <v>0</v>
      </c>
      <c r="K37" s="312"/>
      <c r="L37" s="312">
        <f>L36*M36</f>
        <v>0</v>
      </c>
      <c r="M37" s="312"/>
      <c r="N37" s="312">
        <f>N36*O36</f>
        <v>0</v>
      </c>
      <c r="O37" s="312"/>
      <c r="P37" s="312">
        <f>P36*Q36</f>
        <v>0</v>
      </c>
      <c r="Q37" s="312"/>
      <c r="R37" s="312">
        <f>R36*S36</f>
        <v>0</v>
      </c>
      <c r="S37" s="312"/>
      <c r="T37" s="80"/>
      <c r="U37" s="81"/>
      <c r="V37" s="7"/>
      <c r="W37" s="7"/>
    </row>
    <row r="38" spans="1:24" s="34" customFormat="1" ht="22.5" customHeight="1" thickBot="1">
      <c r="A38" s="104" t="s">
        <v>51</v>
      </c>
      <c r="B38" s="105">
        <f>B36</f>
        <v>0</v>
      </c>
      <c r="C38" s="105"/>
      <c r="D38" s="106"/>
      <c r="E38" s="107"/>
      <c r="F38" s="107">
        <f>F36</f>
        <v>0</v>
      </c>
      <c r="G38" s="237">
        <f>G36*(1-'(1) Récap RIM Lot C'!$D$44)</f>
        <v>0</v>
      </c>
      <c r="H38" s="107">
        <f t="shared" ref="H38" si="16">H36</f>
        <v>0</v>
      </c>
      <c r="I38" s="237">
        <f>I36*(1-'(1) Récap RIM Lot C'!$D$44)</f>
        <v>0</v>
      </c>
      <c r="J38" s="107">
        <f t="shared" ref="J38" si="17">J36</f>
        <v>0</v>
      </c>
      <c r="K38" s="237">
        <f>K36*(1-'(1) Récap RIM Lot C'!$D$44)</f>
        <v>0</v>
      </c>
      <c r="L38" s="107">
        <f t="shared" ref="L38" si="18">L36</f>
        <v>0</v>
      </c>
      <c r="M38" s="237">
        <f>M36*(1-'(1) Récap RIM Lot C'!$D$44)</f>
        <v>0</v>
      </c>
      <c r="N38" s="107">
        <f t="shared" ref="N38" si="19">N36</f>
        <v>0</v>
      </c>
      <c r="O38" s="237">
        <f>O36*(1-'(1) Récap RIM Lot C'!$D$44)</f>
        <v>0</v>
      </c>
      <c r="P38" s="107">
        <f t="shared" ref="P38" si="20">P36</f>
        <v>0</v>
      </c>
      <c r="Q38" s="237">
        <f>Q36*(1-'(1) Récap RIM Lot C'!$D$44)</f>
        <v>0</v>
      </c>
      <c r="R38" s="107">
        <f t="shared" ref="R38" si="21">R36</f>
        <v>0</v>
      </c>
      <c r="S38" s="237">
        <f>S36*(1-'(1) Récap RIM Lot C'!$D$44)</f>
        <v>0</v>
      </c>
      <c r="T38" s="106"/>
      <c r="U38" s="108">
        <f>F38*G38+H38*I38+J38*K38+L38*M38+N38*O38+P38*Q38+R38*S38</f>
        <v>0</v>
      </c>
      <c r="W38" s="12" t="s">
        <v>44</v>
      </c>
      <c r="X38" s="108" t="e">
        <f>U38/B38</f>
        <v>#DIV/0!</v>
      </c>
    </row>
    <row r="39" spans="1:24" s="13" customFormat="1" ht="9.9499999999999993" customHeight="1">
      <c r="A39" s="103"/>
      <c r="B39" s="103"/>
      <c r="C39" s="103"/>
      <c r="D39" s="103"/>
      <c r="E39" s="103"/>
      <c r="F39" s="103"/>
      <c r="G39" s="103"/>
      <c r="H39" s="103"/>
      <c r="I39" s="103"/>
      <c r="J39" s="103"/>
      <c r="K39" s="103"/>
      <c r="L39" s="103"/>
      <c r="M39" s="103"/>
      <c r="N39" s="103"/>
      <c r="O39" s="103"/>
      <c r="P39" s="103"/>
      <c r="Q39" s="103"/>
      <c r="R39" s="103"/>
      <c r="S39" s="103"/>
      <c r="T39" s="103"/>
      <c r="U39" s="103"/>
      <c r="V39" s="6"/>
      <c r="W39" s="6"/>
    </row>
    <row r="40" spans="1:24" ht="27" customHeight="1">
      <c r="A40" s="90" t="s">
        <v>205</v>
      </c>
      <c r="B40" s="91"/>
      <c r="C40" s="91"/>
      <c r="D40" s="91"/>
      <c r="E40" s="91"/>
      <c r="F40" s="91"/>
      <c r="G40" s="91"/>
      <c r="H40" s="91"/>
      <c r="I40" s="91"/>
      <c r="J40" s="91"/>
      <c r="K40" s="91"/>
      <c r="L40" s="91"/>
      <c r="M40" s="91"/>
      <c r="N40" s="91"/>
      <c r="O40" s="91"/>
      <c r="P40" s="91"/>
      <c r="Q40" s="91"/>
      <c r="R40" s="91"/>
      <c r="S40" s="91"/>
      <c r="T40" s="91"/>
      <c r="U40" s="92"/>
    </row>
    <row r="41" spans="1:24" ht="34.5" customHeight="1" outlineLevel="1">
      <c r="A41" s="101" t="s">
        <v>179</v>
      </c>
      <c r="B41" s="137"/>
      <c r="C41" s="223"/>
      <c r="D41" s="224" t="s">
        <v>43</v>
      </c>
      <c r="E41" s="225">
        <f>B41-F41-H41-J41-L41-N41-P41-R41</f>
        <v>0</v>
      </c>
      <c r="F41" s="138"/>
      <c r="G41" s="226">
        <f>'(4.4) Ventil SYNTH RIM Lot C'!$F$8</f>
        <v>0</v>
      </c>
      <c r="H41" s="138"/>
      <c r="I41" s="226">
        <f>'(4.4) Ventil SYNTH RIM Lot C'!$H$8</f>
        <v>0</v>
      </c>
      <c r="J41" s="138"/>
      <c r="K41" s="226">
        <f>'(4.4) Ventil SYNTH RIM Lot C'!$J$8</f>
        <v>0</v>
      </c>
      <c r="L41" s="138"/>
      <c r="M41" s="226">
        <f>'(4.4) Ventil SYNTH RIM Lot C'!$L$8</f>
        <v>0</v>
      </c>
      <c r="N41" s="138"/>
      <c r="O41" s="226">
        <f>'(4.4) Ventil SYNTH RIM Lot C'!$N$8</f>
        <v>0</v>
      </c>
      <c r="P41" s="138"/>
      <c r="Q41" s="226">
        <f>'(4.4) Ventil SYNTH RIM Lot C'!$P$8</f>
        <v>0</v>
      </c>
      <c r="R41" s="138"/>
      <c r="S41" s="226">
        <f>'(4.4) Ventil SYNTH RIM Lot C'!$R$8</f>
        <v>0</v>
      </c>
      <c r="T41" s="227"/>
      <c r="U41" s="73">
        <f>F41*G41+H41*I41+J41*K41+L41*M41+N41*O41+P41*Q41+R41*S41</f>
        <v>0</v>
      </c>
    </row>
    <row r="42" spans="1:24" ht="34.5" customHeight="1" outlineLevel="1">
      <c r="A42" s="102" t="s">
        <v>70</v>
      </c>
      <c r="B42" s="137"/>
      <c r="C42" s="223"/>
      <c r="D42" s="224" t="s">
        <v>43</v>
      </c>
      <c r="E42" s="225">
        <f t="shared" ref="E42" si="22">B42-F42-H42-J42-L42-N42-P42-R42</f>
        <v>0</v>
      </c>
      <c r="F42" s="138"/>
      <c r="G42" s="226">
        <f>'(4.4) Ventil SYNTH RIM Lot C'!$F$8</f>
        <v>0</v>
      </c>
      <c r="H42" s="138"/>
      <c r="I42" s="226">
        <f>'(4.4) Ventil SYNTH RIM Lot C'!$H$8</f>
        <v>0</v>
      </c>
      <c r="J42" s="138"/>
      <c r="K42" s="226">
        <f>'(4.4) Ventil SYNTH RIM Lot C'!$J$8</f>
        <v>0</v>
      </c>
      <c r="L42" s="138"/>
      <c r="M42" s="226">
        <f>'(4.4) Ventil SYNTH RIM Lot C'!$L$8</f>
        <v>0</v>
      </c>
      <c r="N42" s="138"/>
      <c r="O42" s="226">
        <f>'(4.4) Ventil SYNTH RIM Lot C'!$N$8</f>
        <v>0</v>
      </c>
      <c r="P42" s="138"/>
      <c r="Q42" s="226">
        <f>'(4.4) Ventil SYNTH RIM Lot C'!$P$8</f>
        <v>0</v>
      </c>
      <c r="R42" s="138"/>
      <c r="S42" s="226">
        <f>'(4.4) Ventil SYNTH RIM Lot C'!$R$8</f>
        <v>0</v>
      </c>
      <c r="T42" s="227"/>
      <c r="U42" s="73">
        <f t="shared" ref="U42" si="23">F42*G42+H42*I42+J42*K42+L42*M42+N42*O42+P42*Q42+R42*S42</f>
        <v>0</v>
      </c>
    </row>
    <row r="43" spans="1:24" s="59" customFormat="1" ht="34.5" customHeight="1" outlineLevel="1">
      <c r="A43" s="74" t="s">
        <v>79</v>
      </c>
      <c r="B43" s="137"/>
      <c r="C43" s="228"/>
      <c r="D43" s="229" t="s">
        <v>43</v>
      </c>
      <c r="E43" s="230">
        <f>B43-F43-H43-J43-L43-N43-P43-R43</f>
        <v>0</v>
      </c>
      <c r="F43" s="138"/>
      <c r="G43" s="226">
        <f>'(4.4) Ventil SYNTH RIM Lot C'!$F$8</f>
        <v>0</v>
      </c>
      <c r="H43" s="138"/>
      <c r="I43" s="226">
        <f>'(4.4) Ventil SYNTH RIM Lot C'!$H$8</f>
        <v>0</v>
      </c>
      <c r="J43" s="138"/>
      <c r="K43" s="226">
        <f>'(4.4) Ventil SYNTH RIM Lot C'!$J$8</f>
        <v>0</v>
      </c>
      <c r="L43" s="138"/>
      <c r="M43" s="226">
        <f>'(4.4) Ventil SYNTH RIM Lot C'!$L$8</f>
        <v>0</v>
      </c>
      <c r="N43" s="138"/>
      <c r="O43" s="226">
        <f>'(4.4) Ventil SYNTH RIM Lot C'!$N$8</f>
        <v>0</v>
      </c>
      <c r="P43" s="138"/>
      <c r="Q43" s="226">
        <f>'(4.4) Ventil SYNTH RIM Lot C'!$P$8</f>
        <v>0</v>
      </c>
      <c r="R43" s="138"/>
      <c r="S43" s="226">
        <f>'(4.4) Ventil SYNTH RIM Lot C'!$R$8</f>
        <v>0</v>
      </c>
      <c r="T43" s="231"/>
      <c r="U43" s="161">
        <f>F43*G43+H43*I43+J43*K43+L43*M43+N43*O43+P43*Q43+R43*S43</f>
        <v>0</v>
      </c>
    </row>
    <row r="44" spans="1:24" ht="34.5" customHeight="1" outlineLevel="1">
      <c r="A44" s="74" t="s">
        <v>123</v>
      </c>
      <c r="B44" s="137"/>
      <c r="C44" s="223"/>
      <c r="D44" s="224" t="s">
        <v>43</v>
      </c>
      <c r="E44" s="225">
        <f>B44-F44-H44-J44-L44-N44-P44-R44</f>
        <v>0</v>
      </c>
      <c r="F44" s="138"/>
      <c r="G44" s="226">
        <f>'(4.4) Ventil SYNTH RIM Lot C'!$F$8</f>
        <v>0</v>
      </c>
      <c r="H44" s="138"/>
      <c r="I44" s="226">
        <f>'(4.4) Ventil SYNTH RIM Lot C'!$H$8</f>
        <v>0</v>
      </c>
      <c r="J44" s="138"/>
      <c r="K44" s="226">
        <f>'(4.4) Ventil SYNTH RIM Lot C'!$J$8</f>
        <v>0</v>
      </c>
      <c r="L44" s="138"/>
      <c r="M44" s="226">
        <f>'(4.4) Ventil SYNTH RIM Lot C'!$L$8</f>
        <v>0</v>
      </c>
      <c r="N44" s="138"/>
      <c r="O44" s="226">
        <f>'(4.4) Ventil SYNTH RIM Lot C'!$N$8</f>
        <v>0</v>
      </c>
      <c r="P44" s="138"/>
      <c r="Q44" s="226">
        <f>'(4.4) Ventil SYNTH RIM Lot C'!$P$8</f>
        <v>0</v>
      </c>
      <c r="R44" s="138"/>
      <c r="S44" s="226">
        <f>'(4.4) Ventil SYNTH RIM Lot C'!$R$8</f>
        <v>0</v>
      </c>
      <c r="T44" s="227"/>
      <c r="U44" s="73">
        <f t="shared" ref="U44:U50" si="24">F44*G44+H44*I44+J44*K44+L44*M44+N44*O44+P44*Q44+R44*S44</f>
        <v>0</v>
      </c>
    </row>
    <row r="45" spans="1:24" s="59" customFormat="1" ht="34.5" customHeight="1" outlineLevel="1">
      <c r="A45" s="74" t="s">
        <v>122</v>
      </c>
      <c r="B45" s="137"/>
      <c r="C45" s="232"/>
      <c r="D45" s="229" t="s">
        <v>43</v>
      </c>
      <c r="E45" s="230">
        <f>B45-F45-H45-J45-L45-N45-P45-R45</f>
        <v>0</v>
      </c>
      <c r="F45" s="138"/>
      <c r="G45" s="226">
        <f>'(4.4) Ventil SYNTH RIM Lot C'!$F$8</f>
        <v>0</v>
      </c>
      <c r="H45" s="138"/>
      <c r="I45" s="226">
        <f>'(4.4) Ventil SYNTH RIM Lot C'!$H$8</f>
        <v>0</v>
      </c>
      <c r="J45" s="138"/>
      <c r="K45" s="226">
        <f>'(4.4) Ventil SYNTH RIM Lot C'!$J$8</f>
        <v>0</v>
      </c>
      <c r="L45" s="138"/>
      <c r="M45" s="226">
        <f>'(4.4) Ventil SYNTH RIM Lot C'!$L$8</f>
        <v>0</v>
      </c>
      <c r="N45" s="138"/>
      <c r="O45" s="226">
        <f>'(4.4) Ventil SYNTH RIM Lot C'!$N$8</f>
        <v>0</v>
      </c>
      <c r="P45" s="138"/>
      <c r="Q45" s="226">
        <f>'(4.4) Ventil SYNTH RIM Lot C'!$P$8</f>
        <v>0</v>
      </c>
      <c r="R45" s="138"/>
      <c r="S45" s="226">
        <f>'(4.4) Ventil SYNTH RIM Lot C'!$R$8</f>
        <v>0</v>
      </c>
      <c r="T45" s="231"/>
      <c r="U45" s="161">
        <f t="shared" si="24"/>
        <v>0</v>
      </c>
    </row>
    <row r="46" spans="1:24" ht="34.5" customHeight="1" outlineLevel="1">
      <c r="A46" s="74" t="s">
        <v>48</v>
      </c>
      <c r="B46" s="137"/>
      <c r="C46" s="233"/>
      <c r="D46" s="224" t="s">
        <v>43</v>
      </c>
      <c r="E46" s="225">
        <f t="shared" ref="E46" si="25">B46-F46-H46-J46-L46-N46-P46-R46</f>
        <v>0</v>
      </c>
      <c r="F46" s="138"/>
      <c r="G46" s="226">
        <f>'(4.4) Ventil SYNTH RIM Lot C'!$F$8</f>
        <v>0</v>
      </c>
      <c r="H46" s="138"/>
      <c r="I46" s="226">
        <f>'(4.4) Ventil SYNTH RIM Lot C'!$H$8</f>
        <v>0</v>
      </c>
      <c r="J46" s="138"/>
      <c r="K46" s="226">
        <f>'(4.4) Ventil SYNTH RIM Lot C'!$J$8</f>
        <v>0</v>
      </c>
      <c r="L46" s="138"/>
      <c r="M46" s="226">
        <f>'(4.4) Ventil SYNTH RIM Lot C'!$L$8</f>
        <v>0</v>
      </c>
      <c r="N46" s="138"/>
      <c r="O46" s="226">
        <f>'(4.4) Ventil SYNTH RIM Lot C'!$N$8</f>
        <v>0</v>
      </c>
      <c r="P46" s="138"/>
      <c r="Q46" s="226">
        <f>'(4.4) Ventil SYNTH RIM Lot C'!$P$8</f>
        <v>0</v>
      </c>
      <c r="R46" s="138"/>
      <c r="S46" s="226">
        <f>'(4.4) Ventil SYNTH RIM Lot C'!$R$8</f>
        <v>0</v>
      </c>
      <c r="T46" s="227"/>
      <c r="U46" s="73">
        <f t="shared" si="24"/>
        <v>0</v>
      </c>
    </row>
    <row r="47" spans="1:24" ht="34.5" customHeight="1" outlineLevel="1">
      <c r="A47" s="74" t="s">
        <v>3</v>
      </c>
      <c r="B47" s="137"/>
      <c r="C47" s="228"/>
      <c r="D47" s="224" t="s">
        <v>43</v>
      </c>
      <c r="E47" s="225">
        <f>B47-F47-H47-J47-L47-N47-P47-R47</f>
        <v>0</v>
      </c>
      <c r="F47" s="138"/>
      <c r="G47" s="226">
        <f>'(4.4) Ventil SYNTH RIM Lot C'!$F$8</f>
        <v>0</v>
      </c>
      <c r="H47" s="138"/>
      <c r="I47" s="226">
        <f>'(4.4) Ventil SYNTH RIM Lot C'!$H$8</f>
        <v>0</v>
      </c>
      <c r="J47" s="138"/>
      <c r="K47" s="226">
        <f>'(4.4) Ventil SYNTH RIM Lot C'!$J$8</f>
        <v>0</v>
      </c>
      <c r="L47" s="138"/>
      <c r="M47" s="226">
        <f>'(4.4) Ventil SYNTH RIM Lot C'!$L$8</f>
        <v>0</v>
      </c>
      <c r="N47" s="138"/>
      <c r="O47" s="226">
        <f>'(4.4) Ventil SYNTH RIM Lot C'!$N$8</f>
        <v>0</v>
      </c>
      <c r="P47" s="138"/>
      <c r="Q47" s="226">
        <f>'(4.4) Ventil SYNTH RIM Lot C'!$P$8</f>
        <v>0</v>
      </c>
      <c r="R47" s="138"/>
      <c r="S47" s="226">
        <f>'(4.4) Ventil SYNTH RIM Lot C'!$R$8</f>
        <v>0</v>
      </c>
      <c r="T47" s="227"/>
      <c r="U47" s="73">
        <f t="shared" si="24"/>
        <v>0</v>
      </c>
    </row>
    <row r="48" spans="1:24" ht="34.5" customHeight="1" outlineLevel="1">
      <c r="A48" s="74" t="s">
        <v>2</v>
      </c>
      <c r="B48" s="137"/>
      <c r="C48" s="223"/>
      <c r="D48" s="224" t="s">
        <v>43</v>
      </c>
      <c r="E48" s="234">
        <f>B48-F48-H48-J48-L48-N48-P48-R48</f>
        <v>0</v>
      </c>
      <c r="F48" s="138"/>
      <c r="G48" s="226">
        <f>'(4.4) Ventil SYNTH RIM Lot C'!$F$8</f>
        <v>0</v>
      </c>
      <c r="H48" s="138"/>
      <c r="I48" s="226">
        <f>'(4.4) Ventil SYNTH RIM Lot C'!$H$8</f>
        <v>0</v>
      </c>
      <c r="J48" s="138"/>
      <c r="K48" s="226">
        <f>'(4.4) Ventil SYNTH RIM Lot C'!$J$8</f>
        <v>0</v>
      </c>
      <c r="L48" s="138"/>
      <c r="M48" s="226">
        <f>'(4.4) Ventil SYNTH RIM Lot C'!$L$8</f>
        <v>0</v>
      </c>
      <c r="N48" s="138"/>
      <c r="O48" s="226">
        <f>'(4.4) Ventil SYNTH RIM Lot C'!$N$8</f>
        <v>0</v>
      </c>
      <c r="P48" s="138"/>
      <c r="Q48" s="226">
        <f>'(4.4) Ventil SYNTH RIM Lot C'!$P$8</f>
        <v>0</v>
      </c>
      <c r="R48" s="138"/>
      <c r="S48" s="226">
        <f>'(4.4) Ventil SYNTH RIM Lot C'!$R$8</f>
        <v>0</v>
      </c>
      <c r="T48" s="227"/>
      <c r="U48" s="73">
        <f t="shared" si="24"/>
        <v>0</v>
      </c>
    </row>
    <row r="49" spans="1:24" ht="34.5" customHeight="1" outlineLevel="1">
      <c r="A49" s="102" t="s">
        <v>173</v>
      </c>
      <c r="B49" s="137"/>
      <c r="C49" s="232"/>
      <c r="D49" s="224" t="s">
        <v>43</v>
      </c>
      <c r="E49" s="225">
        <f t="shared" ref="E49:E50" si="26">B49-F49-H49-J49-L49-N49-P49-R49</f>
        <v>0</v>
      </c>
      <c r="F49" s="138"/>
      <c r="G49" s="226">
        <f>'(4.4) Ventil SYNTH RIM Lot C'!$F$8</f>
        <v>0</v>
      </c>
      <c r="H49" s="138"/>
      <c r="I49" s="226">
        <f>'(4.4) Ventil SYNTH RIM Lot C'!$H$8</f>
        <v>0</v>
      </c>
      <c r="J49" s="138"/>
      <c r="K49" s="226">
        <f>'(4.4) Ventil SYNTH RIM Lot C'!$J$8</f>
        <v>0</v>
      </c>
      <c r="L49" s="138"/>
      <c r="M49" s="226">
        <f>'(4.4) Ventil SYNTH RIM Lot C'!$L$8</f>
        <v>0</v>
      </c>
      <c r="N49" s="138"/>
      <c r="O49" s="226">
        <f>'(4.4) Ventil SYNTH RIM Lot C'!$N$8</f>
        <v>0</v>
      </c>
      <c r="P49" s="138"/>
      <c r="Q49" s="226">
        <f>'(4.4) Ventil SYNTH RIM Lot C'!$P$8</f>
        <v>0</v>
      </c>
      <c r="R49" s="138"/>
      <c r="S49" s="226">
        <f>'(4.4) Ventil SYNTH RIM Lot C'!$R$8</f>
        <v>0</v>
      </c>
      <c r="T49" s="227"/>
      <c r="U49" s="73">
        <f t="shared" si="24"/>
        <v>0</v>
      </c>
    </row>
    <row r="50" spans="1:24" ht="34.5" customHeight="1" outlineLevel="1" thickBot="1">
      <c r="A50" s="183" t="s">
        <v>174</v>
      </c>
      <c r="B50" s="137"/>
      <c r="C50" s="233"/>
      <c r="D50" s="224" t="s">
        <v>43</v>
      </c>
      <c r="E50" s="225">
        <f t="shared" si="26"/>
        <v>0</v>
      </c>
      <c r="F50" s="138"/>
      <c r="G50" s="235">
        <f>'(4.4) Ventil SYNTH RIM Lot C'!$F$8</f>
        <v>0</v>
      </c>
      <c r="H50" s="138"/>
      <c r="I50" s="235">
        <f>'(4.4) Ventil SYNTH RIM Lot C'!$H$8</f>
        <v>0</v>
      </c>
      <c r="J50" s="138"/>
      <c r="K50" s="235">
        <f>'(4.4) Ventil SYNTH RIM Lot C'!$J$8</f>
        <v>0</v>
      </c>
      <c r="L50" s="138"/>
      <c r="M50" s="235">
        <f>'(4.4) Ventil SYNTH RIM Lot C'!$L$8</f>
        <v>0</v>
      </c>
      <c r="N50" s="138"/>
      <c r="O50" s="235">
        <f>'(4.4) Ventil SYNTH RIM Lot C'!$N$8</f>
        <v>0</v>
      </c>
      <c r="P50" s="138"/>
      <c r="Q50" s="235">
        <f>'(4.4) Ventil SYNTH RIM Lot C'!$P$8</f>
        <v>0</v>
      </c>
      <c r="R50" s="138"/>
      <c r="S50" s="235">
        <f>'(4.4) Ventil SYNTH RIM Lot C'!$R$8</f>
        <v>0</v>
      </c>
      <c r="T50" s="227"/>
      <c r="U50" s="73">
        <f t="shared" si="24"/>
        <v>0</v>
      </c>
    </row>
    <row r="51" spans="1:24" ht="22.5" customHeight="1" thickBot="1">
      <c r="A51" s="75" t="s">
        <v>19</v>
      </c>
      <c r="B51" s="76">
        <f>ROUND(SUM(B41:B50),0)</f>
        <v>0</v>
      </c>
      <c r="C51" s="76"/>
      <c r="D51" s="77"/>
      <c r="E51" s="86">
        <f>SUM(E41:E50)</f>
        <v>0</v>
      </c>
      <c r="F51" s="86">
        <f>SUM(F41:F50)</f>
        <v>0</v>
      </c>
      <c r="G51" s="236">
        <f>'(4.4) Ventil SYNTH RIM Lot C'!$F$8</f>
        <v>0</v>
      </c>
      <c r="H51" s="86">
        <f>SUM(H41:H50)</f>
        <v>0</v>
      </c>
      <c r="I51" s="236">
        <f>'(4.4) Ventil SYNTH RIM Lot C'!$H$8</f>
        <v>0</v>
      </c>
      <c r="J51" s="86">
        <f>SUM(J41:J50)</f>
        <v>0</v>
      </c>
      <c r="K51" s="236">
        <f>'(4.4) Ventil SYNTH RIM Lot C'!$J$8</f>
        <v>0</v>
      </c>
      <c r="L51" s="86">
        <f>SUM(L41:L50)</f>
        <v>0</v>
      </c>
      <c r="M51" s="236">
        <f>'(4.4) Ventil SYNTH RIM Lot C'!$L$8</f>
        <v>0</v>
      </c>
      <c r="N51" s="86">
        <f>SUM(N41:N50)</f>
        <v>0</v>
      </c>
      <c r="O51" s="236">
        <f>'(4.4) Ventil SYNTH RIM Lot C'!$N$8</f>
        <v>0</v>
      </c>
      <c r="P51" s="86">
        <f>SUM(P41:P50)</f>
        <v>0</v>
      </c>
      <c r="Q51" s="236">
        <f>'(4.4) Ventil SYNTH RIM Lot C'!$P$8</f>
        <v>0</v>
      </c>
      <c r="R51" s="86">
        <f>SUM(R41:R50)</f>
        <v>0</v>
      </c>
      <c r="S51" s="236">
        <f>'(4.4) Ventil SYNTH RIM Lot C'!$R$8</f>
        <v>0</v>
      </c>
      <c r="T51" s="77"/>
      <c r="U51" s="78">
        <f>ROUND((SUM(U41:U50)),0)</f>
        <v>0</v>
      </c>
      <c r="W51" s="12" t="s">
        <v>44</v>
      </c>
      <c r="X51" s="78" t="e">
        <f>U51/B51</f>
        <v>#DIV/0!</v>
      </c>
    </row>
    <row r="52" spans="1:24" ht="15.75" thickBot="1">
      <c r="A52" s="79" t="s">
        <v>96</v>
      </c>
      <c r="B52" s="85">
        <f>'(3) Tarif temps RIM Lot C'!B12</f>
        <v>0</v>
      </c>
      <c r="C52" s="85"/>
      <c r="D52" s="80"/>
      <c r="E52" s="87"/>
      <c r="F52" s="312">
        <f>F51*G51</f>
        <v>0</v>
      </c>
      <c r="G52" s="312"/>
      <c r="H52" s="312">
        <f>H51*I51</f>
        <v>0</v>
      </c>
      <c r="I52" s="312"/>
      <c r="J52" s="312">
        <f>J51*K51</f>
        <v>0</v>
      </c>
      <c r="K52" s="312"/>
      <c r="L52" s="312">
        <f>L51*M51</f>
        <v>0</v>
      </c>
      <c r="M52" s="312"/>
      <c r="N52" s="312">
        <f>N51*O51</f>
        <v>0</v>
      </c>
      <c r="O52" s="312"/>
      <c r="P52" s="312">
        <f>P51*Q51</f>
        <v>0</v>
      </c>
      <c r="Q52" s="312"/>
      <c r="R52" s="312">
        <f>R51*S51</f>
        <v>0</v>
      </c>
      <c r="S52" s="312"/>
      <c r="T52" s="80"/>
      <c r="U52" s="81"/>
      <c r="V52" s="7"/>
      <c r="W52" s="7"/>
    </row>
    <row r="53" spans="1:24" s="34" customFormat="1" ht="22.5" customHeight="1" thickBot="1">
      <c r="A53" s="104" t="s">
        <v>54</v>
      </c>
      <c r="B53" s="105">
        <f>B51</f>
        <v>0</v>
      </c>
      <c r="C53" s="105"/>
      <c r="D53" s="106"/>
      <c r="E53" s="107"/>
      <c r="F53" s="107">
        <f>F51</f>
        <v>0</v>
      </c>
      <c r="G53" s="237">
        <f>G51*(1-'(1) Récap RIM Lot C'!$D$44)</f>
        <v>0</v>
      </c>
      <c r="H53" s="107">
        <f t="shared" ref="H53" si="27">H51</f>
        <v>0</v>
      </c>
      <c r="I53" s="237">
        <f>I51*(1-'(1) Récap RIM Lot C'!$D$44)</f>
        <v>0</v>
      </c>
      <c r="J53" s="107">
        <f t="shared" ref="J53" si="28">J51</f>
        <v>0</v>
      </c>
      <c r="K53" s="237">
        <f>K51*(1-'(1) Récap RIM Lot C'!$D$44)</f>
        <v>0</v>
      </c>
      <c r="L53" s="107">
        <f t="shared" ref="L53" si="29">L51</f>
        <v>0</v>
      </c>
      <c r="M53" s="237">
        <f>M51*(1-'(1) Récap RIM Lot C'!$D$44)</f>
        <v>0</v>
      </c>
      <c r="N53" s="107">
        <f t="shared" ref="N53" si="30">N51</f>
        <v>0</v>
      </c>
      <c r="O53" s="237">
        <f>O51*(1-'(1) Récap RIM Lot C'!$D$44)</f>
        <v>0</v>
      </c>
      <c r="P53" s="107">
        <f t="shared" ref="P53" si="31">P51</f>
        <v>0</v>
      </c>
      <c r="Q53" s="237">
        <f>Q51*(1-'(1) Récap RIM Lot C'!$D$44)</f>
        <v>0</v>
      </c>
      <c r="R53" s="107">
        <f t="shared" ref="R53" si="32">R51</f>
        <v>0</v>
      </c>
      <c r="S53" s="237">
        <f>S51*(1-'(1) Récap RIM Lot C'!$D$44)</f>
        <v>0</v>
      </c>
      <c r="T53" s="106"/>
      <c r="U53" s="108">
        <f>F53*G53+H53*I53+J53*K53+L53*M53+N53*O53+P53*Q53+R53*S53</f>
        <v>0</v>
      </c>
      <c r="W53" s="12" t="s">
        <v>44</v>
      </c>
      <c r="X53" s="108" t="e">
        <f>U53/B53</f>
        <v>#DIV/0!</v>
      </c>
    </row>
    <row r="54" spans="1:24" s="13" customFormat="1" ht="9.9499999999999993" customHeight="1">
      <c r="A54" s="103"/>
      <c r="B54" s="103"/>
      <c r="C54" s="103"/>
      <c r="D54" s="103"/>
      <c r="E54" s="103"/>
      <c r="F54" s="103"/>
      <c r="G54" s="103"/>
      <c r="H54" s="103"/>
      <c r="I54" s="103"/>
      <c r="J54" s="103"/>
      <c r="K54" s="103"/>
      <c r="L54" s="103"/>
      <c r="M54" s="103"/>
      <c r="N54" s="103"/>
      <c r="O54" s="103"/>
      <c r="P54" s="103"/>
      <c r="Q54" s="103"/>
      <c r="R54" s="103"/>
      <c r="S54" s="103"/>
      <c r="T54" s="103"/>
      <c r="U54" s="103"/>
      <c r="V54" s="6"/>
      <c r="W54" s="6"/>
    </row>
    <row r="55" spans="1:24" ht="27" customHeight="1">
      <c r="A55" s="90" t="s">
        <v>206</v>
      </c>
      <c r="B55" s="91"/>
      <c r="C55" s="91"/>
      <c r="D55" s="91"/>
      <c r="E55" s="91"/>
      <c r="F55" s="91"/>
      <c r="G55" s="91"/>
      <c r="H55" s="91"/>
      <c r="I55" s="91"/>
      <c r="J55" s="91"/>
      <c r="K55" s="91"/>
      <c r="L55" s="91"/>
      <c r="M55" s="91"/>
      <c r="N55" s="91"/>
      <c r="O55" s="91"/>
      <c r="P55" s="91"/>
      <c r="Q55" s="91"/>
      <c r="R55" s="91"/>
      <c r="S55" s="91"/>
      <c r="T55" s="91"/>
      <c r="U55" s="92"/>
    </row>
    <row r="56" spans="1:24" ht="34.5" customHeight="1" outlineLevel="1">
      <c r="A56" s="101" t="s">
        <v>179</v>
      </c>
      <c r="B56" s="137"/>
      <c r="C56" s="223"/>
      <c r="D56" s="224" t="s">
        <v>43</v>
      </c>
      <c r="E56" s="225">
        <f>B56-F56-H56-J56-L56-N56-P56-R56</f>
        <v>0</v>
      </c>
      <c r="F56" s="138"/>
      <c r="G56" s="226">
        <f>'(4.4) Ventil SYNTH RIM Lot C'!$F$8</f>
        <v>0</v>
      </c>
      <c r="H56" s="138"/>
      <c r="I56" s="226">
        <f>'(4.4) Ventil SYNTH RIM Lot C'!$H$8</f>
        <v>0</v>
      </c>
      <c r="J56" s="138"/>
      <c r="K56" s="226">
        <f>'(4.4) Ventil SYNTH RIM Lot C'!$J$8</f>
        <v>0</v>
      </c>
      <c r="L56" s="138"/>
      <c r="M56" s="226">
        <f>'(4.4) Ventil SYNTH RIM Lot C'!$L$8</f>
        <v>0</v>
      </c>
      <c r="N56" s="138"/>
      <c r="O56" s="226">
        <f>'(4.4) Ventil SYNTH RIM Lot C'!$N$8</f>
        <v>0</v>
      </c>
      <c r="P56" s="138"/>
      <c r="Q56" s="226">
        <f>'(4.4) Ventil SYNTH RIM Lot C'!$P$8</f>
        <v>0</v>
      </c>
      <c r="R56" s="138"/>
      <c r="S56" s="226">
        <f>'(4.4) Ventil SYNTH RIM Lot C'!$R$8</f>
        <v>0</v>
      </c>
      <c r="T56" s="227"/>
      <c r="U56" s="73">
        <f>F56*G56+H56*I56+J56*K56+L56*M56+N56*O56+P56*Q56+R56*S56</f>
        <v>0</v>
      </c>
    </row>
    <row r="57" spans="1:24" ht="34.5" customHeight="1" outlineLevel="1">
      <c r="A57" s="102" t="s">
        <v>70</v>
      </c>
      <c r="B57" s="137"/>
      <c r="C57" s="223"/>
      <c r="D57" s="224" t="s">
        <v>43</v>
      </c>
      <c r="E57" s="225">
        <f t="shared" ref="E57" si="33">B57-F57-H57-J57-L57-N57-P57-R57</f>
        <v>0</v>
      </c>
      <c r="F57" s="138"/>
      <c r="G57" s="226">
        <f>'(4.4) Ventil SYNTH RIM Lot C'!$F$8</f>
        <v>0</v>
      </c>
      <c r="H57" s="138"/>
      <c r="I57" s="226">
        <f>'(4.4) Ventil SYNTH RIM Lot C'!$H$8</f>
        <v>0</v>
      </c>
      <c r="J57" s="138"/>
      <c r="K57" s="226">
        <f>'(4.4) Ventil SYNTH RIM Lot C'!$J$8</f>
        <v>0</v>
      </c>
      <c r="L57" s="138"/>
      <c r="M57" s="226">
        <f>'(4.4) Ventil SYNTH RIM Lot C'!$L$8</f>
        <v>0</v>
      </c>
      <c r="N57" s="138"/>
      <c r="O57" s="226">
        <f>'(4.4) Ventil SYNTH RIM Lot C'!$N$8</f>
        <v>0</v>
      </c>
      <c r="P57" s="138"/>
      <c r="Q57" s="226">
        <f>'(4.4) Ventil SYNTH RIM Lot C'!$P$8</f>
        <v>0</v>
      </c>
      <c r="R57" s="138"/>
      <c r="S57" s="226">
        <f>'(4.4) Ventil SYNTH RIM Lot C'!$R$8</f>
        <v>0</v>
      </c>
      <c r="T57" s="227"/>
      <c r="U57" s="73">
        <f t="shared" ref="U57" si="34">F57*G57+H57*I57+J57*K57+L57*M57+N57*O57+P57*Q57+R57*S57</f>
        <v>0</v>
      </c>
    </row>
    <row r="58" spans="1:24" s="59" customFormat="1" ht="34.5" customHeight="1" outlineLevel="1">
      <c r="A58" s="74" t="s">
        <v>79</v>
      </c>
      <c r="B58" s="137"/>
      <c r="C58" s="228"/>
      <c r="D58" s="229" t="s">
        <v>43</v>
      </c>
      <c r="E58" s="230">
        <f>B58-F58-H58-J58-L58-N58-P58-R58</f>
        <v>0</v>
      </c>
      <c r="F58" s="138"/>
      <c r="G58" s="226">
        <f>'(4.4) Ventil SYNTH RIM Lot C'!$F$8</f>
        <v>0</v>
      </c>
      <c r="H58" s="138"/>
      <c r="I58" s="226">
        <f>'(4.4) Ventil SYNTH RIM Lot C'!$H$8</f>
        <v>0</v>
      </c>
      <c r="J58" s="138"/>
      <c r="K58" s="226">
        <f>'(4.4) Ventil SYNTH RIM Lot C'!$J$8</f>
        <v>0</v>
      </c>
      <c r="L58" s="138"/>
      <c r="M58" s="226">
        <f>'(4.4) Ventil SYNTH RIM Lot C'!$L$8</f>
        <v>0</v>
      </c>
      <c r="N58" s="138"/>
      <c r="O58" s="226">
        <f>'(4.4) Ventil SYNTH RIM Lot C'!$N$8</f>
        <v>0</v>
      </c>
      <c r="P58" s="138"/>
      <c r="Q58" s="226">
        <f>'(4.4) Ventil SYNTH RIM Lot C'!$P$8</f>
        <v>0</v>
      </c>
      <c r="R58" s="138"/>
      <c r="S58" s="226">
        <f>'(4.4) Ventil SYNTH RIM Lot C'!$R$8</f>
        <v>0</v>
      </c>
      <c r="T58" s="231"/>
      <c r="U58" s="161">
        <f>F58*G58+H58*I58+J58*K58+L58*M58+N58*O58+P58*Q58+R58*S58</f>
        <v>0</v>
      </c>
    </row>
    <row r="59" spans="1:24" ht="34.5" customHeight="1" outlineLevel="1">
      <c r="A59" s="74" t="s">
        <v>123</v>
      </c>
      <c r="B59" s="137"/>
      <c r="C59" s="223"/>
      <c r="D59" s="224" t="s">
        <v>43</v>
      </c>
      <c r="E59" s="225">
        <f>B59-F59-H59-J59-L59-N59-P59-R59</f>
        <v>0</v>
      </c>
      <c r="F59" s="138"/>
      <c r="G59" s="226">
        <f>'(4.4) Ventil SYNTH RIM Lot C'!$F$8</f>
        <v>0</v>
      </c>
      <c r="H59" s="138"/>
      <c r="I59" s="226">
        <f>'(4.4) Ventil SYNTH RIM Lot C'!$H$8</f>
        <v>0</v>
      </c>
      <c r="J59" s="138"/>
      <c r="K59" s="226">
        <f>'(4.4) Ventil SYNTH RIM Lot C'!$J$8</f>
        <v>0</v>
      </c>
      <c r="L59" s="138"/>
      <c r="M59" s="226">
        <f>'(4.4) Ventil SYNTH RIM Lot C'!$L$8</f>
        <v>0</v>
      </c>
      <c r="N59" s="138"/>
      <c r="O59" s="226">
        <f>'(4.4) Ventil SYNTH RIM Lot C'!$N$8</f>
        <v>0</v>
      </c>
      <c r="P59" s="138"/>
      <c r="Q59" s="226">
        <f>'(4.4) Ventil SYNTH RIM Lot C'!$P$8</f>
        <v>0</v>
      </c>
      <c r="R59" s="138"/>
      <c r="S59" s="226">
        <f>'(4.4) Ventil SYNTH RIM Lot C'!$R$8</f>
        <v>0</v>
      </c>
      <c r="T59" s="227"/>
      <c r="U59" s="73">
        <f t="shared" ref="U59:U65" si="35">F59*G59+H59*I59+J59*K59+L59*M59+N59*O59+P59*Q59+R59*S59</f>
        <v>0</v>
      </c>
    </row>
    <row r="60" spans="1:24" s="59" customFormat="1" ht="34.5" customHeight="1" outlineLevel="1">
      <c r="A60" s="74" t="s">
        <v>122</v>
      </c>
      <c r="B60" s="137"/>
      <c r="C60" s="232"/>
      <c r="D60" s="229" t="s">
        <v>43</v>
      </c>
      <c r="E60" s="230">
        <f>B60-F60-H60-J60-L60-N60-P60-R60</f>
        <v>0</v>
      </c>
      <c r="F60" s="138"/>
      <c r="G60" s="226">
        <f>'(4.4) Ventil SYNTH RIM Lot C'!$F$8</f>
        <v>0</v>
      </c>
      <c r="H60" s="138"/>
      <c r="I60" s="226">
        <f>'(4.4) Ventil SYNTH RIM Lot C'!$H$8</f>
        <v>0</v>
      </c>
      <c r="J60" s="138"/>
      <c r="K60" s="226">
        <f>'(4.4) Ventil SYNTH RIM Lot C'!$J$8</f>
        <v>0</v>
      </c>
      <c r="L60" s="138"/>
      <c r="M60" s="226">
        <f>'(4.4) Ventil SYNTH RIM Lot C'!$L$8</f>
        <v>0</v>
      </c>
      <c r="N60" s="138"/>
      <c r="O60" s="226">
        <f>'(4.4) Ventil SYNTH RIM Lot C'!$N$8</f>
        <v>0</v>
      </c>
      <c r="P60" s="138"/>
      <c r="Q60" s="226">
        <f>'(4.4) Ventil SYNTH RIM Lot C'!$P$8</f>
        <v>0</v>
      </c>
      <c r="R60" s="138"/>
      <c r="S60" s="226">
        <f>'(4.4) Ventil SYNTH RIM Lot C'!$R$8</f>
        <v>0</v>
      </c>
      <c r="T60" s="231"/>
      <c r="U60" s="161">
        <f t="shared" si="35"/>
        <v>0</v>
      </c>
    </row>
    <row r="61" spans="1:24" ht="34.5" customHeight="1" outlineLevel="1">
      <c r="A61" s="74" t="s">
        <v>48</v>
      </c>
      <c r="B61" s="137"/>
      <c r="C61" s="233"/>
      <c r="D61" s="224" t="s">
        <v>43</v>
      </c>
      <c r="E61" s="225">
        <f t="shared" ref="E61" si="36">B61-F61-H61-J61-L61-N61-P61-R61</f>
        <v>0</v>
      </c>
      <c r="F61" s="138"/>
      <c r="G61" s="226">
        <f>'(4.4) Ventil SYNTH RIM Lot C'!$F$8</f>
        <v>0</v>
      </c>
      <c r="H61" s="138"/>
      <c r="I61" s="226">
        <f>'(4.4) Ventil SYNTH RIM Lot C'!$H$8</f>
        <v>0</v>
      </c>
      <c r="J61" s="138"/>
      <c r="K61" s="226">
        <f>'(4.4) Ventil SYNTH RIM Lot C'!$J$8</f>
        <v>0</v>
      </c>
      <c r="L61" s="138"/>
      <c r="M61" s="226">
        <f>'(4.4) Ventil SYNTH RIM Lot C'!$L$8</f>
        <v>0</v>
      </c>
      <c r="N61" s="138"/>
      <c r="O61" s="226">
        <f>'(4.4) Ventil SYNTH RIM Lot C'!$N$8</f>
        <v>0</v>
      </c>
      <c r="P61" s="138"/>
      <c r="Q61" s="226">
        <f>'(4.4) Ventil SYNTH RIM Lot C'!$P$8</f>
        <v>0</v>
      </c>
      <c r="R61" s="138"/>
      <c r="S61" s="226">
        <f>'(4.4) Ventil SYNTH RIM Lot C'!$R$8</f>
        <v>0</v>
      </c>
      <c r="T61" s="227"/>
      <c r="U61" s="73">
        <f t="shared" si="35"/>
        <v>0</v>
      </c>
    </row>
    <row r="62" spans="1:24" ht="34.5" customHeight="1" outlineLevel="1">
      <c r="A62" s="74" t="s">
        <v>3</v>
      </c>
      <c r="B62" s="137"/>
      <c r="C62" s="228"/>
      <c r="D62" s="224" t="s">
        <v>43</v>
      </c>
      <c r="E62" s="225">
        <f>B62-F62-H62-J62-L62-N62-P62-R62</f>
        <v>0</v>
      </c>
      <c r="F62" s="138"/>
      <c r="G62" s="226">
        <f>'(4.4) Ventil SYNTH RIM Lot C'!$F$8</f>
        <v>0</v>
      </c>
      <c r="H62" s="138"/>
      <c r="I62" s="226">
        <f>'(4.4) Ventil SYNTH RIM Lot C'!$H$8</f>
        <v>0</v>
      </c>
      <c r="J62" s="138"/>
      <c r="K62" s="226">
        <f>'(4.4) Ventil SYNTH RIM Lot C'!$J$8</f>
        <v>0</v>
      </c>
      <c r="L62" s="138"/>
      <c r="M62" s="226">
        <f>'(4.4) Ventil SYNTH RIM Lot C'!$L$8</f>
        <v>0</v>
      </c>
      <c r="N62" s="138"/>
      <c r="O62" s="226">
        <f>'(4.4) Ventil SYNTH RIM Lot C'!$N$8</f>
        <v>0</v>
      </c>
      <c r="P62" s="138"/>
      <c r="Q62" s="226">
        <f>'(4.4) Ventil SYNTH RIM Lot C'!$P$8</f>
        <v>0</v>
      </c>
      <c r="R62" s="138"/>
      <c r="S62" s="226">
        <f>'(4.4) Ventil SYNTH RIM Lot C'!$R$8</f>
        <v>0</v>
      </c>
      <c r="T62" s="227"/>
      <c r="U62" s="73">
        <f t="shared" si="35"/>
        <v>0</v>
      </c>
    </row>
    <row r="63" spans="1:24" ht="34.5" customHeight="1" outlineLevel="1">
      <c r="A63" s="74" t="s">
        <v>2</v>
      </c>
      <c r="B63" s="137"/>
      <c r="C63" s="223"/>
      <c r="D63" s="224" t="s">
        <v>43</v>
      </c>
      <c r="E63" s="234">
        <f>B63-F63-H63-J63-L63-N63-P63-R63</f>
        <v>0</v>
      </c>
      <c r="F63" s="138"/>
      <c r="G63" s="226">
        <f>'(4.4) Ventil SYNTH RIM Lot C'!$F$8</f>
        <v>0</v>
      </c>
      <c r="H63" s="138"/>
      <c r="I63" s="226">
        <f>'(4.4) Ventil SYNTH RIM Lot C'!$H$8</f>
        <v>0</v>
      </c>
      <c r="J63" s="138"/>
      <c r="K63" s="226">
        <f>'(4.4) Ventil SYNTH RIM Lot C'!$J$8</f>
        <v>0</v>
      </c>
      <c r="L63" s="138"/>
      <c r="M63" s="226">
        <f>'(4.4) Ventil SYNTH RIM Lot C'!$L$8</f>
        <v>0</v>
      </c>
      <c r="N63" s="138"/>
      <c r="O63" s="226">
        <f>'(4.4) Ventil SYNTH RIM Lot C'!$N$8</f>
        <v>0</v>
      </c>
      <c r="P63" s="138"/>
      <c r="Q63" s="226">
        <f>'(4.4) Ventil SYNTH RIM Lot C'!$P$8</f>
        <v>0</v>
      </c>
      <c r="R63" s="138"/>
      <c r="S63" s="226">
        <f>'(4.4) Ventil SYNTH RIM Lot C'!$R$8</f>
        <v>0</v>
      </c>
      <c r="T63" s="227"/>
      <c r="U63" s="73">
        <f t="shared" si="35"/>
        <v>0</v>
      </c>
    </row>
    <row r="64" spans="1:24" ht="34.5" customHeight="1" outlineLevel="1">
      <c r="A64" s="102" t="s">
        <v>173</v>
      </c>
      <c r="B64" s="137"/>
      <c r="C64" s="232"/>
      <c r="D64" s="224" t="s">
        <v>43</v>
      </c>
      <c r="E64" s="225">
        <f t="shared" ref="E64:E65" si="37">B64-F64-H64-J64-L64-N64-P64-R64</f>
        <v>0</v>
      </c>
      <c r="F64" s="138"/>
      <c r="G64" s="226">
        <f>'(4.4) Ventil SYNTH RIM Lot C'!$F$8</f>
        <v>0</v>
      </c>
      <c r="H64" s="138"/>
      <c r="I64" s="226">
        <f>'(4.4) Ventil SYNTH RIM Lot C'!$H$8</f>
        <v>0</v>
      </c>
      <c r="J64" s="138"/>
      <c r="K64" s="226">
        <f>'(4.4) Ventil SYNTH RIM Lot C'!$J$8</f>
        <v>0</v>
      </c>
      <c r="L64" s="138"/>
      <c r="M64" s="226">
        <f>'(4.4) Ventil SYNTH RIM Lot C'!$L$8</f>
        <v>0</v>
      </c>
      <c r="N64" s="138"/>
      <c r="O64" s="226">
        <f>'(4.4) Ventil SYNTH RIM Lot C'!$N$8</f>
        <v>0</v>
      </c>
      <c r="P64" s="138"/>
      <c r="Q64" s="226">
        <f>'(4.4) Ventil SYNTH RIM Lot C'!$P$8</f>
        <v>0</v>
      </c>
      <c r="R64" s="138"/>
      <c r="S64" s="226">
        <f>'(4.4) Ventil SYNTH RIM Lot C'!$R$8</f>
        <v>0</v>
      </c>
      <c r="T64" s="227"/>
      <c r="U64" s="73">
        <f t="shared" si="35"/>
        <v>0</v>
      </c>
    </row>
    <row r="65" spans="1:24" ht="34.5" customHeight="1" outlineLevel="1" thickBot="1">
      <c r="A65" s="183" t="s">
        <v>174</v>
      </c>
      <c r="B65" s="137"/>
      <c r="C65" s="233"/>
      <c r="D65" s="224" t="s">
        <v>43</v>
      </c>
      <c r="E65" s="225">
        <f t="shared" si="37"/>
        <v>0</v>
      </c>
      <c r="F65" s="138"/>
      <c r="G65" s="235">
        <f>'(4.4) Ventil SYNTH RIM Lot C'!$F$8</f>
        <v>0</v>
      </c>
      <c r="H65" s="138"/>
      <c r="I65" s="235">
        <f>'(4.4) Ventil SYNTH RIM Lot C'!$H$8</f>
        <v>0</v>
      </c>
      <c r="J65" s="138"/>
      <c r="K65" s="235">
        <f>'(4.4) Ventil SYNTH RIM Lot C'!$J$8</f>
        <v>0</v>
      </c>
      <c r="L65" s="138"/>
      <c r="M65" s="235">
        <f>'(4.4) Ventil SYNTH RIM Lot C'!$L$8</f>
        <v>0</v>
      </c>
      <c r="N65" s="138"/>
      <c r="O65" s="235">
        <f>'(4.4) Ventil SYNTH RIM Lot C'!$N$8</f>
        <v>0</v>
      </c>
      <c r="P65" s="138"/>
      <c r="Q65" s="235">
        <f>'(4.4) Ventil SYNTH RIM Lot C'!$P$8</f>
        <v>0</v>
      </c>
      <c r="R65" s="138"/>
      <c r="S65" s="235">
        <f>'(4.4) Ventil SYNTH RIM Lot C'!$R$8</f>
        <v>0</v>
      </c>
      <c r="T65" s="227"/>
      <c r="U65" s="73">
        <f t="shared" si="35"/>
        <v>0</v>
      </c>
    </row>
    <row r="66" spans="1:24" ht="22.5" customHeight="1" thickBot="1">
      <c r="A66" s="75" t="s">
        <v>20</v>
      </c>
      <c r="B66" s="76">
        <f>ROUND(SUM(B56:B65),0)</f>
        <v>0</v>
      </c>
      <c r="C66" s="76"/>
      <c r="D66" s="77"/>
      <c r="E66" s="86">
        <f>SUM(E56:E65)</f>
        <v>0</v>
      </c>
      <c r="F66" s="86">
        <f>SUM(F56:F65)</f>
        <v>0</v>
      </c>
      <c r="G66" s="236">
        <f>'(4.4) Ventil SYNTH RIM Lot C'!$F$8</f>
        <v>0</v>
      </c>
      <c r="H66" s="86">
        <f>SUM(H56:H65)</f>
        <v>0</v>
      </c>
      <c r="I66" s="236">
        <f>'(4.4) Ventil SYNTH RIM Lot C'!$H$8</f>
        <v>0</v>
      </c>
      <c r="J66" s="86">
        <f>SUM(J56:J65)</f>
        <v>0</v>
      </c>
      <c r="K66" s="236">
        <f>'(4.4) Ventil SYNTH RIM Lot C'!$J$8</f>
        <v>0</v>
      </c>
      <c r="L66" s="86">
        <f>SUM(L56:L65)</f>
        <v>0</v>
      </c>
      <c r="M66" s="236">
        <f>'(4.4) Ventil SYNTH RIM Lot C'!$L$8</f>
        <v>0</v>
      </c>
      <c r="N66" s="86">
        <f>SUM(N56:N65)</f>
        <v>0</v>
      </c>
      <c r="O66" s="236">
        <f>'(4.4) Ventil SYNTH RIM Lot C'!$N$8</f>
        <v>0</v>
      </c>
      <c r="P66" s="86">
        <f>SUM(P56:P65)</f>
        <v>0</v>
      </c>
      <c r="Q66" s="236">
        <f>'(4.4) Ventil SYNTH RIM Lot C'!$P$8</f>
        <v>0</v>
      </c>
      <c r="R66" s="86">
        <f>SUM(R56:R65)</f>
        <v>0</v>
      </c>
      <c r="S66" s="236">
        <f>'(4.4) Ventil SYNTH RIM Lot C'!$R$8</f>
        <v>0</v>
      </c>
      <c r="T66" s="77"/>
      <c r="U66" s="78">
        <f>ROUND((SUM(U56:U65)),0)</f>
        <v>0</v>
      </c>
      <c r="W66" s="12" t="s">
        <v>44</v>
      </c>
      <c r="X66" s="78" t="e">
        <f>U66/B66</f>
        <v>#DIV/0!</v>
      </c>
    </row>
    <row r="67" spans="1:24" ht="15.75" thickBot="1">
      <c r="A67" s="79" t="s">
        <v>97</v>
      </c>
      <c r="B67" s="85">
        <f>'(3) Tarif temps RIM Lot C'!B13</f>
        <v>0</v>
      </c>
      <c r="C67" s="85"/>
      <c r="D67" s="80"/>
      <c r="E67" s="87"/>
      <c r="F67" s="312">
        <f>F66*G66</f>
        <v>0</v>
      </c>
      <c r="G67" s="312"/>
      <c r="H67" s="312">
        <f>H66*I66</f>
        <v>0</v>
      </c>
      <c r="I67" s="312"/>
      <c r="J67" s="312">
        <f>J66*K66</f>
        <v>0</v>
      </c>
      <c r="K67" s="312"/>
      <c r="L67" s="312">
        <f>L66*M66</f>
        <v>0</v>
      </c>
      <c r="M67" s="312"/>
      <c r="N67" s="312">
        <f>N66*O66</f>
        <v>0</v>
      </c>
      <c r="O67" s="312"/>
      <c r="P67" s="312">
        <f>P66*Q66</f>
        <v>0</v>
      </c>
      <c r="Q67" s="312"/>
      <c r="R67" s="312">
        <f>R66*S66</f>
        <v>0</v>
      </c>
      <c r="S67" s="312"/>
      <c r="T67" s="80"/>
      <c r="U67" s="81"/>
      <c r="V67" s="7"/>
      <c r="W67" s="7"/>
    </row>
    <row r="68" spans="1:24" s="34" customFormat="1" ht="22.5" customHeight="1" thickBot="1">
      <c r="A68" s="104" t="s">
        <v>57</v>
      </c>
      <c r="B68" s="105">
        <f>B66</f>
        <v>0</v>
      </c>
      <c r="C68" s="105"/>
      <c r="D68" s="106"/>
      <c r="E68" s="107"/>
      <c r="F68" s="107">
        <f>F66</f>
        <v>0</v>
      </c>
      <c r="G68" s="237">
        <f>G66*(1-'(1) Récap RIM Lot C'!$D$44)</f>
        <v>0</v>
      </c>
      <c r="H68" s="107">
        <f t="shared" ref="H68" si="38">H66</f>
        <v>0</v>
      </c>
      <c r="I68" s="237">
        <f>I66*(1-'(1) Récap RIM Lot C'!$D$44)</f>
        <v>0</v>
      </c>
      <c r="J68" s="107">
        <f t="shared" ref="J68" si="39">J66</f>
        <v>0</v>
      </c>
      <c r="K68" s="237">
        <f>K66*(1-'(1) Récap RIM Lot C'!$D$44)</f>
        <v>0</v>
      </c>
      <c r="L68" s="107">
        <f t="shared" ref="L68" si="40">L66</f>
        <v>0</v>
      </c>
      <c r="M68" s="237">
        <f>M66*(1-'(1) Récap RIM Lot C'!$D$44)</f>
        <v>0</v>
      </c>
      <c r="N68" s="107">
        <f t="shared" ref="N68" si="41">N66</f>
        <v>0</v>
      </c>
      <c r="O68" s="237">
        <f>O66*(1-'(1) Récap RIM Lot C'!$D$44)</f>
        <v>0</v>
      </c>
      <c r="P68" s="107">
        <f t="shared" ref="P68" si="42">P66</f>
        <v>0</v>
      </c>
      <c r="Q68" s="237">
        <f>Q66*(1-'(1) Récap RIM Lot C'!$D$44)</f>
        <v>0</v>
      </c>
      <c r="R68" s="107">
        <f t="shared" ref="R68" si="43">R66</f>
        <v>0</v>
      </c>
      <c r="S68" s="237">
        <f>S66*(1-'(1) Récap RIM Lot C'!$D$44)</f>
        <v>0</v>
      </c>
      <c r="T68" s="106"/>
      <c r="U68" s="108">
        <f>F68*G68+H68*I68+J68*K68+L68*M68+N68*O68+P68*Q68+R68*S68</f>
        <v>0</v>
      </c>
      <c r="W68" s="12" t="s">
        <v>44</v>
      </c>
      <c r="X68" s="108" t="e">
        <f>U68/B68</f>
        <v>#DIV/0!</v>
      </c>
    </row>
    <row r="69" spans="1:24" s="13" customFormat="1" ht="9.9499999999999993" customHeight="1">
      <c r="A69" s="103"/>
      <c r="B69" s="103"/>
      <c r="C69" s="103"/>
      <c r="D69" s="103"/>
      <c r="E69" s="103"/>
      <c r="F69" s="103"/>
      <c r="G69" s="103"/>
      <c r="H69" s="103"/>
      <c r="I69" s="103"/>
      <c r="J69" s="103"/>
      <c r="K69" s="103"/>
      <c r="L69" s="103"/>
      <c r="M69" s="103"/>
      <c r="N69" s="103"/>
      <c r="O69" s="103"/>
      <c r="P69" s="103"/>
      <c r="Q69" s="103"/>
      <c r="R69" s="103"/>
      <c r="S69" s="103"/>
      <c r="T69" s="103"/>
      <c r="U69" s="103"/>
      <c r="V69" s="6"/>
      <c r="W69" s="6"/>
    </row>
    <row r="70" spans="1:24" ht="27" customHeight="1">
      <c r="A70" s="90" t="s">
        <v>207</v>
      </c>
      <c r="B70" s="91"/>
      <c r="C70" s="91"/>
      <c r="D70" s="91"/>
      <c r="E70" s="91"/>
      <c r="F70" s="91"/>
      <c r="G70" s="91"/>
      <c r="H70" s="91"/>
      <c r="I70" s="91"/>
      <c r="J70" s="91"/>
      <c r="K70" s="91"/>
      <c r="L70" s="91"/>
      <c r="M70" s="91"/>
      <c r="N70" s="91"/>
      <c r="O70" s="91"/>
      <c r="P70" s="91"/>
      <c r="Q70" s="91"/>
      <c r="R70" s="91"/>
      <c r="S70" s="91"/>
      <c r="T70" s="91"/>
      <c r="U70" s="92"/>
    </row>
    <row r="71" spans="1:24" ht="34.5" customHeight="1" outlineLevel="1">
      <c r="A71" s="101" t="s">
        <v>179</v>
      </c>
      <c r="B71" s="137"/>
      <c r="C71" s="223"/>
      <c r="D71" s="224" t="s">
        <v>43</v>
      </c>
      <c r="E71" s="225">
        <f>B71-F71-H71-J71-L71-N71-P71-R71</f>
        <v>0</v>
      </c>
      <c r="F71" s="138"/>
      <c r="G71" s="226">
        <f>'(4.4) Ventil SYNTH RIM Lot C'!$F$8</f>
        <v>0</v>
      </c>
      <c r="H71" s="138"/>
      <c r="I71" s="226">
        <f>'(4.4) Ventil SYNTH RIM Lot C'!$H$8</f>
        <v>0</v>
      </c>
      <c r="J71" s="138"/>
      <c r="K71" s="226">
        <f>'(4.4) Ventil SYNTH RIM Lot C'!$J$8</f>
        <v>0</v>
      </c>
      <c r="L71" s="138"/>
      <c r="M71" s="226">
        <f>'(4.4) Ventil SYNTH RIM Lot C'!$L$8</f>
        <v>0</v>
      </c>
      <c r="N71" s="138"/>
      <c r="O71" s="226">
        <f>'(4.4) Ventil SYNTH RIM Lot C'!$N$8</f>
        <v>0</v>
      </c>
      <c r="P71" s="138"/>
      <c r="Q71" s="226">
        <f>'(4.4) Ventil SYNTH RIM Lot C'!$P$8</f>
        <v>0</v>
      </c>
      <c r="R71" s="138"/>
      <c r="S71" s="226">
        <f>'(4.4) Ventil SYNTH RIM Lot C'!$R$8</f>
        <v>0</v>
      </c>
      <c r="T71" s="227"/>
      <c r="U71" s="73">
        <f>F71*G71+H71*I71+J71*K71+L71*M71+N71*O71+P71*Q71+R71*S71</f>
        <v>0</v>
      </c>
    </row>
    <row r="72" spans="1:24" ht="34.5" customHeight="1" outlineLevel="1">
      <c r="A72" s="102" t="s">
        <v>70</v>
      </c>
      <c r="B72" s="137"/>
      <c r="C72" s="223"/>
      <c r="D72" s="224" t="s">
        <v>43</v>
      </c>
      <c r="E72" s="225">
        <f t="shared" ref="E72" si="44">B72-F72-H72-J72-L72-N72-P72-R72</f>
        <v>0</v>
      </c>
      <c r="F72" s="138"/>
      <c r="G72" s="226">
        <f>'(4.4) Ventil SYNTH RIM Lot C'!$F$8</f>
        <v>0</v>
      </c>
      <c r="H72" s="138"/>
      <c r="I72" s="226">
        <f>'(4.4) Ventil SYNTH RIM Lot C'!$H$8</f>
        <v>0</v>
      </c>
      <c r="J72" s="138"/>
      <c r="K72" s="226">
        <f>'(4.4) Ventil SYNTH RIM Lot C'!$J$8</f>
        <v>0</v>
      </c>
      <c r="L72" s="138"/>
      <c r="M72" s="226">
        <f>'(4.4) Ventil SYNTH RIM Lot C'!$L$8</f>
        <v>0</v>
      </c>
      <c r="N72" s="138"/>
      <c r="O72" s="226">
        <f>'(4.4) Ventil SYNTH RIM Lot C'!$N$8</f>
        <v>0</v>
      </c>
      <c r="P72" s="138"/>
      <c r="Q72" s="226">
        <f>'(4.4) Ventil SYNTH RIM Lot C'!$P$8</f>
        <v>0</v>
      </c>
      <c r="R72" s="138"/>
      <c r="S72" s="226">
        <f>'(4.4) Ventil SYNTH RIM Lot C'!$R$8</f>
        <v>0</v>
      </c>
      <c r="T72" s="227"/>
      <c r="U72" s="73">
        <f t="shared" ref="U72" si="45">F72*G72+H72*I72+J72*K72+L72*M72+N72*O72+P72*Q72+R72*S72</f>
        <v>0</v>
      </c>
    </row>
    <row r="73" spans="1:24" s="59" customFormat="1" ht="34.5" customHeight="1" outlineLevel="1">
      <c r="A73" s="74" t="s">
        <v>79</v>
      </c>
      <c r="B73" s="137"/>
      <c r="C73" s="228"/>
      <c r="D73" s="229" t="s">
        <v>43</v>
      </c>
      <c r="E73" s="230">
        <f>B73-F73-H73-J73-L73-N73-P73-R73</f>
        <v>0</v>
      </c>
      <c r="F73" s="138"/>
      <c r="G73" s="226">
        <f>'(4.4) Ventil SYNTH RIM Lot C'!$F$8</f>
        <v>0</v>
      </c>
      <c r="H73" s="138"/>
      <c r="I73" s="226">
        <f>'(4.4) Ventil SYNTH RIM Lot C'!$H$8</f>
        <v>0</v>
      </c>
      <c r="J73" s="138"/>
      <c r="K73" s="226">
        <f>'(4.4) Ventil SYNTH RIM Lot C'!$J$8</f>
        <v>0</v>
      </c>
      <c r="L73" s="138"/>
      <c r="M73" s="226">
        <f>'(4.4) Ventil SYNTH RIM Lot C'!$L$8</f>
        <v>0</v>
      </c>
      <c r="N73" s="138"/>
      <c r="O73" s="226">
        <f>'(4.4) Ventil SYNTH RIM Lot C'!$N$8</f>
        <v>0</v>
      </c>
      <c r="P73" s="138"/>
      <c r="Q73" s="226">
        <f>'(4.4) Ventil SYNTH RIM Lot C'!$P$8</f>
        <v>0</v>
      </c>
      <c r="R73" s="138"/>
      <c r="S73" s="226">
        <f>'(4.4) Ventil SYNTH RIM Lot C'!$R$8</f>
        <v>0</v>
      </c>
      <c r="T73" s="231"/>
      <c r="U73" s="161">
        <f>F73*G73+H73*I73+J73*K73+L73*M73+N73*O73+P73*Q73+R73*S73</f>
        <v>0</v>
      </c>
    </row>
    <row r="74" spans="1:24" ht="34.5" customHeight="1" outlineLevel="1">
      <c r="A74" s="74" t="s">
        <v>123</v>
      </c>
      <c r="B74" s="137"/>
      <c r="C74" s="223"/>
      <c r="D74" s="224" t="s">
        <v>43</v>
      </c>
      <c r="E74" s="225">
        <f>B74-F74-H74-J74-L74-N74-P74-R74</f>
        <v>0</v>
      </c>
      <c r="F74" s="138"/>
      <c r="G74" s="226">
        <f>'(4.4) Ventil SYNTH RIM Lot C'!$F$8</f>
        <v>0</v>
      </c>
      <c r="H74" s="138"/>
      <c r="I74" s="226">
        <f>'(4.4) Ventil SYNTH RIM Lot C'!$H$8</f>
        <v>0</v>
      </c>
      <c r="J74" s="138"/>
      <c r="K74" s="226">
        <f>'(4.4) Ventil SYNTH RIM Lot C'!$J$8</f>
        <v>0</v>
      </c>
      <c r="L74" s="138"/>
      <c r="M74" s="226">
        <f>'(4.4) Ventil SYNTH RIM Lot C'!$L$8</f>
        <v>0</v>
      </c>
      <c r="N74" s="138"/>
      <c r="O74" s="226">
        <f>'(4.4) Ventil SYNTH RIM Lot C'!$N$8</f>
        <v>0</v>
      </c>
      <c r="P74" s="138"/>
      <c r="Q74" s="226">
        <f>'(4.4) Ventil SYNTH RIM Lot C'!$P$8</f>
        <v>0</v>
      </c>
      <c r="R74" s="138"/>
      <c r="S74" s="226">
        <f>'(4.4) Ventil SYNTH RIM Lot C'!$R$8</f>
        <v>0</v>
      </c>
      <c r="T74" s="227"/>
      <c r="U74" s="73">
        <f t="shared" ref="U74:U80" si="46">F74*G74+H74*I74+J74*K74+L74*M74+N74*O74+P74*Q74+R74*S74</f>
        <v>0</v>
      </c>
    </row>
    <row r="75" spans="1:24" s="59" customFormat="1" ht="34.5" customHeight="1" outlineLevel="1">
      <c r="A75" s="74" t="s">
        <v>122</v>
      </c>
      <c r="B75" s="137"/>
      <c r="C75" s="232"/>
      <c r="D75" s="229" t="s">
        <v>43</v>
      </c>
      <c r="E75" s="230">
        <f>B75-F75-H75-J75-L75-N75-P75-R75</f>
        <v>0</v>
      </c>
      <c r="F75" s="138"/>
      <c r="G75" s="226">
        <f>'(4.4) Ventil SYNTH RIM Lot C'!$F$8</f>
        <v>0</v>
      </c>
      <c r="H75" s="138"/>
      <c r="I75" s="226">
        <f>'(4.4) Ventil SYNTH RIM Lot C'!$H$8</f>
        <v>0</v>
      </c>
      <c r="J75" s="138"/>
      <c r="K75" s="226">
        <f>'(4.4) Ventil SYNTH RIM Lot C'!$J$8</f>
        <v>0</v>
      </c>
      <c r="L75" s="138"/>
      <c r="M75" s="226">
        <f>'(4.4) Ventil SYNTH RIM Lot C'!$L$8</f>
        <v>0</v>
      </c>
      <c r="N75" s="138"/>
      <c r="O75" s="226">
        <f>'(4.4) Ventil SYNTH RIM Lot C'!$N$8</f>
        <v>0</v>
      </c>
      <c r="P75" s="138"/>
      <c r="Q75" s="226">
        <f>'(4.4) Ventil SYNTH RIM Lot C'!$P$8</f>
        <v>0</v>
      </c>
      <c r="R75" s="138"/>
      <c r="S75" s="226">
        <f>'(4.4) Ventil SYNTH RIM Lot C'!$R$8</f>
        <v>0</v>
      </c>
      <c r="T75" s="231"/>
      <c r="U75" s="161">
        <f t="shared" si="46"/>
        <v>0</v>
      </c>
    </row>
    <row r="76" spans="1:24" ht="34.5" customHeight="1" outlineLevel="1">
      <c r="A76" s="74" t="s">
        <v>48</v>
      </c>
      <c r="B76" s="137"/>
      <c r="C76" s="233"/>
      <c r="D76" s="224" t="s">
        <v>43</v>
      </c>
      <c r="E76" s="225">
        <f t="shared" ref="E76" si="47">B76-F76-H76-J76-L76-N76-P76-R76</f>
        <v>0</v>
      </c>
      <c r="F76" s="138"/>
      <c r="G76" s="226">
        <f>'(4.4) Ventil SYNTH RIM Lot C'!$F$8</f>
        <v>0</v>
      </c>
      <c r="H76" s="138"/>
      <c r="I76" s="226">
        <f>'(4.4) Ventil SYNTH RIM Lot C'!$H$8</f>
        <v>0</v>
      </c>
      <c r="J76" s="138"/>
      <c r="K76" s="226">
        <f>'(4.4) Ventil SYNTH RIM Lot C'!$J$8</f>
        <v>0</v>
      </c>
      <c r="L76" s="138"/>
      <c r="M76" s="226">
        <f>'(4.4) Ventil SYNTH RIM Lot C'!$L$8</f>
        <v>0</v>
      </c>
      <c r="N76" s="138"/>
      <c r="O76" s="226">
        <f>'(4.4) Ventil SYNTH RIM Lot C'!$N$8</f>
        <v>0</v>
      </c>
      <c r="P76" s="138"/>
      <c r="Q76" s="226">
        <f>'(4.4) Ventil SYNTH RIM Lot C'!$P$8</f>
        <v>0</v>
      </c>
      <c r="R76" s="138"/>
      <c r="S76" s="226">
        <f>'(4.4) Ventil SYNTH RIM Lot C'!$R$8</f>
        <v>0</v>
      </c>
      <c r="T76" s="227"/>
      <c r="U76" s="73">
        <f t="shared" si="46"/>
        <v>0</v>
      </c>
    </row>
    <row r="77" spans="1:24" ht="34.5" customHeight="1" outlineLevel="1">
      <c r="A77" s="74" t="s">
        <v>3</v>
      </c>
      <c r="B77" s="137"/>
      <c r="C77" s="228"/>
      <c r="D77" s="224" t="s">
        <v>43</v>
      </c>
      <c r="E77" s="225">
        <f>B77-F77-H77-J77-L77-N77-P77-R77</f>
        <v>0</v>
      </c>
      <c r="F77" s="138"/>
      <c r="G77" s="226">
        <f>'(4.4) Ventil SYNTH RIM Lot C'!$F$8</f>
        <v>0</v>
      </c>
      <c r="H77" s="138"/>
      <c r="I77" s="226">
        <f>'(4.4) Ventil SYNTH RIM Lot C'!$H$8</f>
        <v>0</v>
      </c>
      <c r="J77" s="138"/>
      <c r="K77" s="226">
        <f>'(4.4) Ventil SYNTH RIM Lot C'!$J$8</f>
        <v>0</v>
      </c>
      <c r="L77" s="138"/>
      <c r="M77" s="226">
        <f>'(4.4) Ventil SYNTH RIM Lot C'!$L$8</f>
        <v>0</v>
      </c>
      <c r="N77" s="138"/>
      <c r="O77" s="226">
        <f>'(4.4) Ventil SYNTH RIM Lot C'!$N$8</f>
        <v>0</v>
      </c>
      <c r="P77" s="138"/>
      <c r="Q77" s="226">
        <f>'(4.4) Ventil SYNTH RIM Lot C'!$P$8</f>
        <v>0</v>
      </c>
      <c r="R77" s="138"/>
      <c r="S77" s="226">
        <f>'(4.4) Ventil SYNTH RIM Lot C'!$R$8</f>
        <v>0</v>
      </c>
      <c r="T77" s="227"/>
      <c r="U77" s="73">
        <f t="shared" si="46"/>
        <v>0</v>
      </c>
    </row>
    <row r="78" spans="1:24" ht="34.5" customHeight="1" outlineLevel="1">
      <c r="A78" s="74" t="s">
        <v>2</v>
      </c>
      <c r="B78" s="137"/>
      <c r="C78" s="223"/>
      <c r="D78" s="224" t="s">
        <v>43</v>
      </c>
      <c r="E78" s="234">
        <f>B78-F78-H78-J78-L78-N78-P78-R78</f>
        <v>0</v>
      </c>
      <c r="F78" s="138"/>
      <c r="G78" s="226">
        <f>'(4.4) Ventil SYNTH RIM Lot C'!$F$8</f>
        <v>0</v>
      </c>
      <c r="H78" s="138"/>
      <c r="I78" s="226">
        <f>'(4.4) Ventil SYNTH RIM Lot C'!$H$8</f>
        <v>0</v>
      </c>
      <c r="J78" s="138"/>
      <c r="K78" s="226">
        <f>'(4.4) Ventil SYNTH RIM Lot C'!$J$8</f>
        <v>0</v>
      </c>
      <c r="L78" s="138"/>
      <c r="M78" s="226">
        <f>'(4.4) Ventil SYNTH RIM Lot C'!$L$8</f>
        <v>0</v>
      </c>
      <c r="N78" s="138"/>
      <c r="O78" s="226">
        <f>'(4.4) Ventil SYNTH RIM Lot C'!$N$8</f>
        <v>0</v>
      </c>
      <c r="P78" s="138"/>
      <c r="Q78" s="226">
        <f>'(4.4) Ventil SYNTH RIM Lot C'!$P$8</f>
        <v>0</v>
      </c>
      <c r="R78" s="138"/>
      <c r="S78" s="226">
        <f>'(4.4) Ventil SYNTH RIM Lot C'!$R$8</f>
        <v>0</v>
      </c>
      <c r="T78" s="227"/>
      <c r="U78" s="73">
        <f t="shared" si="46"/>
        <v>0</v>
      </c>
    </row>
    <row r="79" spans="1:24" ht="34.5" customHeight="1" outlineLevel="1">
      <c r="A79" s="102" t="s">
        <v>173</v>
      </c>
      <c r="B79" s="137"/>
      <c r="C79" s="232"/>
      <c r="D79" s="224" t="s">
        <v>43</v>
      </c>
      <c r="E79" s="225">
        <f t="shared" ref="E79:E80" si="48">B79-F79-H79-J79-L79-N79-P79-R79</f>
        <v>0</v>
      </c>
      <c r="F79" s="138"/>
      <c r="G79" s="226">
        <f>'(4.4) Ventil SYNTH RIM Lot C'!$F$8</f>
        <v>0</v>
      </c>
      <c r="H79" s="138"/>
      <c r="I79" s="226">
        <f>'(4.4) Ventil SYNTH RIM Lot C'!$H$8</f>
        <v>0</v>
      </c>
      <c r="J79" s="138"/>
      <c r="K79" s="226">
        <f>'(4.4) Ventil SYNTH RIM Lot C'!$J$8</f>
        <v>0</v>
      </c>
      <c r="L79" s="138"/>
      <c r="M79" s="226">
        <f>'(4.4) Ventil SYNTH RIM Lot C'!$L$8</f>
        <v>0</v>
      </c>
      <c r="N79" s="138"/>
      <c r="O79" s="226">
        <f>'(4.4) Ventil SYNTH RIM Lot C'!$N$8</f>
        <v>0</v>
      </c>
      <c r="P79" s="138"/>
      <c r="Q79" s="226">
        <f>'(4.4) Ventil SYNTH RIM Lot C'!$P$8</f>
        <v>0</v>
      </c>
      <c r="R79" s="138"/>
      <c r="S79" s="226">
        <f>'(4.4) Ventil SYNTH RIM Lot C'!$R$8</f>
        <v>0</v>
      </c>
      <c r="T79" s="227"/>
      <c r="U79" s="73">
        <f t="shared" si="46"/>
        <v>0</v>
      </c>
    </row>
    <row r="80" spans="1:24" ht="34.5" customHeight="1" outlineLevel="1" thickBot="1">
      <c r="A80" s="183" t="s">
        <v>174</v>
      </c>
      <c r="B80" s="137"/>
      <c r="C80" s="233"/>
      <c r="D80" s="224" t="s">
        <v>43</v>
      </c>
      <c r="E80" s="225">
        <f t="shared" si="48"/>
        <v>0</v>
      </c>
      <c r="F80" s="138"/>
      <c r="G80" s="235">
        <f>'(4.4) Ventil SYNTH RIM Lot C'!$F$8</f>
        <v>0</v>
      </c>
      <c r="H80" s="138"/>
      <c r="I80" s="235">
        <f>'(4.4) Ventil SYNTH RIM Lot C'!$H$8</f>
        <v>0</v>
      </c>
      <c r="J80" s="138"/>
      <c r="K80" s="235">
        <f>'(4.4) Ventil SYNTH RIM Lot C'!$J$8</f>
        <v>0</v>
      </c>
      <c r="L80" s="138"/>
      <c r="M80" s="235">
        <f>'(4.4) Ventil SYNTH RIM Lot C'!$L$8</f>
        <v>0</v>
      </c>
      <c r="N80" s="138"/>
      <c r="O80" s="235">
        <f>'(4.4) Ventil SYNTH RIM Lot C'!$N$8</f>
        <v>0</v>
      </c>
      <c r="P80" s="138"/>
      <c r="Q80" s="235">
        <f>'(4.4) Ventil SYNTH RIM Lot C'!$P$8</f>
        <v>0</v>
      </c>
      <c r="R80" s="138"/>
      <c r="S80" s="235">
        <f>'(4.4) Ventil SYNTH RIM Lot C'!$R$8</f>
        <v>0</v>
      </c>
      <c r="T80" s="227"/>
      <c r="U80" s="73">
        <f t="shared" si="46"/>
        <v>0</v>
      </c>
    </row>
    <row r="81" spans="1:24" ht="22.5" customHeight="1" thickBot="1">
      <c r="A81" s="75" t="s">
        <v>21</v>
      </c>
      <c r="B81" s="76">
        <f>ROUND(SUM(B71:B80),0)</f>
        <v>0</v>
      </c>
      <c r="C81" s="76"/>
      <c r="D81" s="77"/>
      <c r="E81" s="86">
        <f>SUM(E71:E80)</f>
        <v>0</v>
      </c>
      <c r="F81" s="86">
        <f>SUM(F71:F80)</f>
        <v>0</v>
      </c>
      <c r="G81" s="236">
        <f>'(4.4) Ventil SYNTH RIM Lot C'!$F$8</f>
        <v>0</v>
      </c>
      <c r="H81" s="86">
        <f>SUM(H71:H80)</f>
        <v>0</v>
      </c>
      <c r="I81" s="236">
        <f>'(4.4) Ventil SYNTH RIM Lot C'!$H$8</f>
        <v>0</v>
      </c>
      <c r="J81" s="86">
        <f>SUM(J71:J80)</f>
        <v>0</v>
      </c>
      <c r="K81" s="236">
        <f>'(4.4) Ventil SYNTH RIM Lot C'!$J$8</f>
        <v>0</v>
      </c>
      <c r="L81" s="86">
        <f>SUM(L71:L80)</f>
        <v>0</v>
      </c>
      <c r="M81" s="236">
        <f>'(4.4) Ventil SYNTH RIM Lot C'!$L$8</f>
        <v>0</v>
      </c>
      <c r="N81" s="86">
        <f>SUM(N71:N80)</f>
        <v>0</v>
      </c>
      <c r="O81" s="236">
        <f>'(4.4) Ventil SYNTH RIM Lot C'!$N$8</f>
        <v>0</v>
      </c>
      <c r="P81" s="86">
        <f>SUM(P71:P80)</f>
        <v>0</v>
      </c>
      <c r="Q81" s="236">
        <f>'(4.4) Ventil SYNTH RIM Lot C'!$P$8</f>
        <v>0</v>
      </c>
      <c r="R81" s="86">
        <f>SUM(R71:R80)</f>
        <v>0</v>
      </c>
      <c r="S81" s="236">
        <f>'(4.4) Ventil SYNTH RIM Lot C'!$R$8</f>
        <v>0</v>
      </c>
      <c r="T81" s="77"/>
      <c r="U81" s="78">
        <f>ROUND((SUM(U71:U80)),0)</f>
        <v>0</v>
      </c>
      <c r="W81" s="12" t="s">
        <v>44</v>
      </c>
      <c r="X81" s="249" t="e">
        <f>U81/B81</f>
        <v>#DIV/0!</v>
      </c>
    </row>
    <row r="82" spans="1:24" ht="15.75" thickBot="1">
      <c r="A82" s="79" t="s">
        <v>98</v>
      </c>
      <c r="B82" s="85">
        <f>'(3) Tarif temps RIM Lot C'!B14</f>
        <v>0</v>
      </c>
      <c r="C82" s="85"/>
      <c r="D82" s="80"/>
      <c r="E82" s="87"/>
      <c r="F82" s="312">
        <f>F81*G81</f>
        <v>0</v>
      </c>
      <c r="G82" s="312"/>
      <c r="H82" s="312">
        <f>H81*I81</f>
        <v>0</v>
      </c>
      <c r="I82" s="312"/>
      <c r="J82" s="312">
        <f>J81*K81</f>
        <v>0</v>
      </c>
      <c r="K82" s="312"/>
      <c r="L82" s="312">
        <f>L81*M81</f>
        <v>0</v>
      </c>
      <c r="M82" s="312"/>
      <c r="N82" s="312">
        <f>N81*O81</f>
        <v>0</v>
      </c>
      <c r="O82" s="312"/>
      <c r="P82" s="312">
        <f>P81*Q81</f>
        <v>0</v>
      </c>
      <c r="Q82" s="312"/>
      <c r="R82" s="312">
        <f>R81*S81</f>
        <v>0</v>
      </c>
      <c r="S82" s="312"/>
      <c r="T82" s="80"/>
      <c r="U82" s="81"/>
      <c r="V82" s="7"/>
      <c r="W82" s="7"/>
    </row>
    <row r="83" spans="1:24" s="34" customFormat="1" ht="22.5" customHeight="1" thickBot="1">
      <c r="A83" s="104" t="s">
        <v>56</v>
      </c>
      <c r="B83" s="105">
        <f>B81</f>
        <v>0</v>
      </c>
      <c r="C83" s="105"/>
      <c r="D83" s="106"/>
      <c r="E83" s="107"/>
      <c r="F83" s="107">
        <f>F81</f>
        <v>0</v>
      </c>
      <c r="G83" s="237">
        <f>G81*(1-'(1) Récap RIM Lot C'!$D$44)</f>
        <v>0</v>
      </c>
      <c r="H83" s="107">
        <f t="shared" ref="H83" si="49">H81</f>
        <v>0</v>
      </c>
      <c r="I83" s="237">
        <f>I81*(1-'(1) Récap RIM Lot C'!$D$44)</f>
        <v>0</v>
      </c>
      <c r="J83" s="107">
        <f t="shared" ref="J83" si="50">J81</f>
        <v>0</v>
      </c>
      <c r="K83" s="237">
        <f>K81*(1-'(1) Récap RIM Lot C'!$D$44)</f>
        <v>0</v>
      </c>
      <c r="L83" s="107">
        <f t="shared" ref="L83" si="51">L81</f>
        <v>0</v>
      </c>
      <c r="M83" s="237">
        <f>M81*(1-'(1) Récap RIM Lot C'!$D$44)</f>
        <v>0</v>
      </c>
      <c r="N83" s="107">
        <f t="shared" ref="N83" si="52">N81</f>
        <v>0</v>
      </c>
      <c r="O83" s="237">
        <f>O81*(1-'(1) Récap RIM Lot C'!$D$44)</f>
        <v>0</v>
      </c>
      <c r="P83" s="107">
        <f t="shared" ref="P83" si="53">P81</f>
        <v>0</v>
      </c>
      <c r="Q83" s="237">
        <f>Q81*(1-'(1) Récap RIM Lot C'!$D$44)</f>
        <v>0</v>
      </c>
      <c r="R83" s="107">
        <f t="shared" ref="R83" si="54">R81</f>
        <v>0</v>
      </c>
      <c r="S83" s="237">
        <f>S81*(1-'(1) Récap RIM Lot C'!$D$44)</f>
        <v>0</v>
      </c>
      <c r="T83" s="106"/>
      <c r="U83" s="108">
        <f>F83*G83+H83*I83+J83*K83+L83*M83+N83*O83+P83*Q83+R83*S83</f>
        <v>0</v>
      </c>
      <c r="W83" s="12" t="s">
        <v>44</v>
      </c>
      <c r="X83" s="248" t="e">
        <f>U83/B83</f>
        <v>#DIV/0!</v>
      </c>
    </row>
    <row r="84" spans="1:24" s="13" customFormat="1" ht="9.9499999999999993" customHeight="1">
      <c r="A84" s="103"/>
      <c r="B84" s="103"/>
      <c r="C84" s="103"/>
      <c r="D84" s="103"/>
      <c r="E84" s="103"/>
      <c r="F84" s="103"/>
      <c r="G84" s="103"/>
      <c r="H84" s="103"/>
      <c r="I84" s="103"/>
      <c r="J84" s="103"/>
      <c r="K84" s="103"/>
      <c r="L84" s="103"/>
      <c r="M84" s="103"/>
      <c r="N84" s="103"/>
      <c r="O84" s="103"/>
      <c r="P84" s="103"/>
      <c r="Q84" s="103"/>
      <c r="R84" s="103"/>
      <c r="S84" s="103"/>
      <c r="T84" s="103"/>
      <c r="U84" s="103"/>
      <c r="V84" s="6"/>
      <c r="W84" s="6"/>
    </row>
    <row r="85" spans="1:24" ht="27" customHeight="1">
      <c r="A85" s="90" t="s">
        <v>208</v>
      </c>
      <c r="B85" s="91"/>
      <c r="C85" s="91"/>
      <c r="D85" s="91"/>
      <c r="E85" s="91"/>
      <c r="F85" s="91"/>
      <c r="G85" s="91"/>
      <c r="H85" s="91"/>
      <c r="I85" s="91"/>
      <c r="J85" s="91"/>
      <c r="K85" s="91"/>
      <c r="L85" s="91"/>
      <c r="M85" s="91"/>
      <c r="N85" s="91"/>
      <c r="O85" s="91"/>
      <c r="P85" s="91"/>
      <c r="Q85" s="91"/>
      <c r="R85" s="91"/>
      <c r="S85" s="91"/>
      <c r="T85" s="91"/>
      <c r="U85" s="92"/>
    </row>
    <row r="86" spans="1:24" ht="34.5" customHeight="1" outlineLevel="1">
      <c r="A86" s="101" t="s">
        <v>179</v>
      </c>
      <c r="B86" s="137"/>
      <c r="C86" s="223"/>
      <c r="D86" s="224" t="s">
        <v>43</v>
      </c>
      <c r="E86" s="225">
        <f>B86-F86-H86-J86-L86-N86-P86-R86</f>
        <v>0</v>
      </c>
      <c r="F86" s="138"/>
      <c r="G86" s="226">
        <f>'(4.4) Ventil SYNTH RIM Lot C'!$F$8</f>
        <v>0</v>
      </c>
      <c r="H86" s="138"/>
      <c r="I86" s="226">
        <f>'(4.4) Ventil SYNTH RIM Lot C'!$H$8</f>
        <v>0</v>
      </c>
      <c r="J86" s="138"/>
      <c r="K86" s="226">
        <f>'(4.4) Ventil SYNTH RIM Lot C'!$J$8</f>
        <v>0</v>
      </c>
      <c r="L86" s="138"/>
      <c r="M86" s="226">
        <f>'(4.4) Ventil SYNTH RIM Lot C'!$L$8</f>
        <v>0</v>
      </c>
      <c r="N86" s="138"/>
      <c r="O86" s="226">
        <f>'(4.4) Ventil SYNTH RIM Lot C'!$N$8</f>
        <v>0</v>
      </c>
      <c r="P86" s="138"/>
      <c r="Q86" s="226">
        <f>'(4.4) Ventil SYNTH RIM Lot C'!$P$8</f>
        <v>0</v>
      </c>
      <c r="R86" s="138"/>
      <c r="S86" s="226">
        <f>'(4.4) Ventil SYNTH RIM Lot C'!$R$8</f>
        <v>0</v>
      </c>
      <c r="T86" s="227"/>
      <c r="U86" s="73">
        <f>F86*G86+H86*I86+J86*K86+L86*M86+N86*O86+P86*Q86+R86*S86</f>
        <v>0</v>
      </c>
    </row>
    <row r="87" spans="1:24" ht="34.5" customHeight="1" outlineLevel="1">
      <c r="A87" s="102" t="s">
        <v>70</v>
      </c>
      <c r="B87" s="137"/>
      <c r="C87" s="223"/>
      <c r="D87" s="224" t="s">
        <v>43</v>
      </c>
      <c r="E87" s="225">
        <f t="shared" ref="E87" si="55">B87-F87-H87-J87-L87-N87-P87-R87</f>
        <v>0</v>
      </c>
      <c r="F87" s="138"/>
      <c r="G87" s="226">
        <f>'(4.4) Ventil SYNTH RIM Lot C'!$F$8</f>
        <v>0</v>
      </c>
      <c r="H87" s="138"/>
      <c r="I87" s="226">
        <f>'(4.4) Ventil SYNTH RIM Lot C'!$H$8</f>
        <v>0</v>
      </c>
      <c r="J87" s="138"/>
      <c r="K87" s="226">
        <f>'(4.4) Ventil SYNTH RIM Lot C'!$J$8</f>
        <v>0</v>
      </c>
      <c r="L87" s="138"/>
      <c r="M87" s="226">
        <f>'(4.4) Ventil SYNTH RIM Lot C'!$L$8</f>
        <v>0</v>
      </c>
      <c r="N87" s="138"/>
      <c r="O87" s="226">
        <f>'(4.4) Ventil SYNTH RIM Lot C'!$N$8</f>
        <v>0</v>
      </c>
      <c r="P87" s="138"/>
      <c r="Q87" s="226">
        <f>'(4.4) Ventil SYNTH RIM Lot C'!$P$8</f>
        <v>0</v>
      </c>
      <c r="R87" s="138"/>
      <c r="S87" s="226">
        <f>'(4.4) Ventil SYNTH RIM Lot C'!$R$8</f>
        <v>0</v>
      </c>
      <c r="T87" s="227"/>
      <c r="U87" s="73">
        <f t="shared" ref="U87" si="56">F87*G87+H87*I87+J87*K87+L87*M87+N87*O87+P87*Q87+R87*S87</f>
        <v>0</v>
      </c>
    </row>
    <row r="88" spans="1:24" s="59" customFormat="1" ht="34.5" customHeight="1" outlineLevel="1">
      <c r="A88" s="74" t="s">
        <v>79</v>
      </c>
      <c r="B88" s="137"/>
      <c r="C88" s="228"/>
      <c r="D88" s="229" t="s">
        <v>43</v>
      </c>
      <c r="E88" s="230">
        <f>B88-F88-H88-J88-L88-N88-P88-R88</f>
        <v>0</v>
      </c>
      <c r="F88" s="138"/>
      <c r="G88" s="226">
        <f>'(4.4) Ventil SYNTH RIM Lot C'!$F$8</f>
        <v>0</v>
      </c>
      <c r="H88" s="138"/>
      <c r="I88" s="226">
        <f>'(4.4) Ventil SYNTH RIM Lot C'!$H$8</f>
        <v>0</v>
      </c>
      <c r="J88" s="138"/>
      <c r="K88" s="226">
        <f>'(4.4) Ventil SYNTH RIM Lot C'!$J$8</f>
        <v>0</v>
      </c>
      <c r="L88" s="138"/>
      <c r="M88" s="226">
        <f>'(4.4) Ventil SYNTH RIM Lot C'!$L$8</f>
        <v>0</v>
      </c>
      <c r="N88" s="138"/>
      <c r="O88" s="226">
        <f>'(4.4) Ventil SYNTH RIM Lot C'!$N$8</f>
        <v>0</v>
      </c>
      <c r="P88" s="138"/>
      <c r="Q88" s="226">
        <f>'(4.4) Ventil SYNTH RIM Lot C'!$P$8</f>
        <v>0</v>
      </c>
      <c r="R88" s="138"/>
      <c r="S88" s="226">
        <f>'(4.4) Ventil SYNTH RIM Lot C'!$R$8</f>
        <v>0</v>
      </c>
      <c r="T88" s="231"/>
      <c r="U88" s="73">
        <f>F88*G88+H88*I88+J88*K88+L88*M88+N88*O88+P88*Q88+R88*S88</f>
        <v>0</v>
      </c>
    </row>
    <row r="89" spans="1:24" ht="34.5" customHeight="1" outlineLevel="1">
      <c r="A89" s="74" t="s">
        <v>123</v>
      </c>
      <c r="B89" s="137"/>
      <c r="C89" s="223"/>
      <c r="D89" s="224" t="s">
        <v>43</v>
      </c>
      <c r="E89" s="225">
        <f>B89-F89-H89-J89-L89-N89-P89-R89</f>
        <v>0</v>
      </c>
      <c r="F89" s="138"/>
      <c r="G89" s="226">
        <f>'(4.4) Ventil SYNTH RIM Lot C'!$F$8</f>
        <v>0</v>
      </c>
      <c r="H89" s="138"/>
      <c r="I89" s="226">
        <f>'(4.4) Ventil SYNTH RIM Lot C'!$H$8</f>
        <v>0</v>
      </c>
      <c r="J89" s="138"/>
      <c r="K89" s="226">
        <f>'(4.4) Ventil SYNTH RIM Lot C'!$J$8</f>
        <v>0</v>
      </c>
      <c r="L89" s="138"/>
      <c r="M89" s="226">
        <f>'(4.4) Ventil SYNTH RIM Lot C'!$L$8</f>
        <v>0</v>
      </c>
      <c r="N89" s="138"/>
      <c r="O89" s="226">
        <f>'(4.4) Ventil SYNTH RIM Lot C'!$N$8</f>
        <v>0</v>
      </c>
      <c r="P89" s="138"/>
      <c r="Q89" s="226">
        <f>'(4.4) Ventil SYNTH RIM Lot C'!$P$8</f>
        <v>0</v>
      </c>
      <c r="R89" s="138"/>
      <c r="S89" s="226">
        <f>'(4.4) Ventil SYNTH RIM Lot C'!$R$8</f>
        <v>0</v>
      </c>
      <c r="T89" s="227"/>
      <c r="U89" s="73">
        <f t="shared" ref="U89:U95" si="57">F89*G89+H89*I89+J89*K89+L89*M89+N89*O89+P89*Q89+R89*S89</f>
        <v>0</v>
      </c>
    </row>
    <row r="90" spans="1:24" s="59" customFormat="1" ht="34.5" customHeight="1" outlineLevel="1">
      <c r="A90" s="74" t="s">
        <v>122</v>
      </c>
      <c r="B90" s="137"/>
      <c r="C90" s="232"/>
      <c r="D90" s="229" t="s">
        <v>43</v>
      </c>
      <c r="E90" s="230">
        <f>B90-F90-H90-J90-L90-N90-P90-R90</f>
        <v>0</v>
      </c>
      <c r="F90" s="138"/>
      <c r="G90" s="226">
        <f>'(4.4) Ventil SYNTH RIM Lot C'!$F$8</f>
        <v>0</v>
      </c>
      <c r="H90" s="138"/>
      <c r="I90" s="226">
        <f>'(4.4) Ventil SYNTH RIM Lot C'!$H$8</f>
        <v>0</v>
      </c>
      <c r="J90" s="138"/>
      <c r="K90" s="226">
        <f>'(4.4) Ventil SYNTH RIM Lot C'!$J$8</f>
        <v>0</v>
      </c>
      <c r="L90" s="138"/>
      <c r="M90" s="226">
        <f>'(4.4) Ventil SYNTH RIM Lot C'!$L$8</f>
        <v>0</v>
      </c>
      <c r="N90" s="138"/>
      <c r="O90" s="226">
        <f>'(4.4) Ventil SYNTH RIM Lot C'!$N$8</f>
        <v>0</v>
      </c>
      <c r="P90" s="138"/>
      <c r="Q90" s="226">
        <f>'(4.4) Ventil SYNTH RIM Lot C'!$P$8</f>
        <v>0</v>
      </c>
      <c r="R90" s="138"/>
      <c r="S90" s="226">
        <f>'(4.4) Ventil SYNTH RIM Lot C'!$R$8</f>
        <v>0</v>
      </c>
      <c r="T90" s="231"/>
      <c r="U90" s="73">
        <f t="shared" si="57"/>
        <v>0</v>
      </c>
    </row>
    <row r="91" spans="1:24" ht="34.5" customHeight="1" outlineLevel="1">
      <c r="A91" s="74" t="s">
        <v>48</v>
      </c>
      <c r="B91" s="137"/>
      <c r="C91" s="233"/>
      <c r="D91" s="224" t="s">
        <v>43</v>
      </c>
      <c r="E91" s="225">
        <f t="shared" ref="E91" si="58">B91-F91-H91-J91-L91-N91-P91-R91</f>
        <v>0</v>
      </c>
      <c r="F91" s="138"/>
      <c r="G91" s="226">
        <f>'(4.4) Ventil SYNTH RIM Lot C'!$F$8</f>
        <v>0</v>
      </c>
      <c r="H91" s="138"/>
      <c r="I91" s="226">
        <f>'(4.4) Ventil SYNTH RIM Lot C'!$H$8</f>
        <v>0</v>
      </c>
      <c r="J91" s="138"/>
      <c r="K91" s="226">
        <f>'(4.4) Ventil SYNTH RIM Lot C'!$J$8</f>
        <v>0</v>
      </c>
      <c r="L91" s="138"/>
      <c r="M91" s="226">
        <f>'(4.4) Ventil SYNTH RIM Lot C'!$L$8</f>
        <v>0</v>
      </c>
      <c r="N91" s="138"/>
      <c r="O91" s="226">
        <f>'(4.4) Ventil SYNTH RIM Lot C'!$N$8</f>
        <v>0</v>
      </c>
      <c r="P91" s="138"/>
      <c r="Q91" s="226">
        <f>'(4.4) Ventil SYNTH RIM Lot C'!$P$8</f>
        <v>0</v>
      </c>
      <c r="R91" s="138"/>
      <c r="S91" s="226">
        <f>'(4.4) Ventil SYNTH RIM Lot C'!$R$8</f>
        <v>0</v>
      </c>
      <c r="T91" s="227"/>
      <c r="U91" s="73">
        <f t="shared" si="57"/>
        <v>0</v>
      </c>
    </row>
    <row r="92" spans="1:24" ht="34.5" customHeight="1" outlineLevel="1">
      <c r="A92" s="74" t="s">
        <v>3</v>
      </c>
      <c r="B92" s="137"/>
      <c r="C92" s="228"/>
      <c r="D92" s="224" t="s">
        <v>43</v>
      </c>
      <c r="E92" s="225">
        <f>B92-F92-H92-J92-L92-N92-P92-R92</f>
        <v>0</v>
      </c>
      <c r="F92" s="138"/>
      <c r="G92" s="226">
        <f>'(4.4) Ventil SYNTH RIM Lot C'!$F$8</f>
        <v>0</v>
      </c>
      <c r="H92" s="138"/>
      <c r="I92" s="226">
        <f>'(4.4) Ventil SYNTH RIM Lot C'!$H$8</f>
        <v>0</v>
      </c>
      <c r="J92" s="138"/>
      <c r="K92" s="226">
        <f>'(4.4) Ventil SYNTH RIM Lot C'!$J$8</f>
        <v>0</v>
      </c>
      <c r="L92" s="138"/>
      <c r="M92" s="226">
        <f>'(4.4) Ventil SYNTH RIM Lot C'!$L$8</f>
        <v>0</v>
      </c>
      <c r="N92" s="138"/>
      <c r="O92" s="226">
        <f>'(4.4) Ventil SYNTH RIM Lot C'!$N$8</f>
        <v>0</v>
      </c>
      <c r="P92" s="138"/>
      <c r="Q92" s="226">
        <f>'(4.4) Ventil SYNTH RIM Lot C'!$P$8</f>
        <v>0</v>
      </c>
      <c r="R92" s="138"/>
      <c r="S92" s="226">
        <f>'(4.4) Ventil SYNTH RIM Lot C'!$R$8</f>
        <v>0</v>
      </c>
      <c r="T92" s="227"/>
      <c r="U92" s="73">
        <f t="shared" si="57"/>
        <v>0</v>
      </c>
    </row>
    <row r="93" spans="1:24" ht="34.5" customHeight="1" outlineLevel="1">
      <c r="A93" s="74" t="s">
        <v>2</v>
      </c>
      <c r="B93" s="137"/>
      <c r="C93" s="223"/>
      <c r="D93" s="224" t="s">
        <v>43</v>
      </c>
      <c r="E93" s="234">
        <f>B93-F93-H93-J93-L93-N93-P93-R93</f>
        <v>0</v>
      </c>
      <c r="F93" s="138"/>
      <c r="G93" s="226">
        <f>'(4.4) Ventil SYNTH RIM Lot C'!$F$8</f>
        <v>0</v>
      </c>
      <c r="H93" s="138"/>
      <c r="I93" s="226">
        <f>'(4.4) Ventil SYNTH RIM Lot C'!$H$8</f>
        <v>0</v>
      </c>
      <c r="J93" s="138"/>
      <c r="K93" s="226">
        <f>'(4.4) Ventil SYNTH RIM Lot C'!$J$8</f>
        <v>0</v>
      </c>
      <c r="L93" s="138"/>
      <c r="M93" s="226">
        <f>'(4.4) Ventil SYNTH RIM Lot C'!$L$8</f>
        <v>0</v>
      </c>
      <c r="N93" s="138"/>
      <c r="O93" s="226">
        <f>'(4.4) Ventil SYNTH RIM Lot C'!$N$8</f>
        <v>0</v>
      </c>
      <c r="P93" s="138"/>
      <c r="Q93" s="226">
        <f>'(4.4) Ventil SYNTH RIM Lot C'!$P$8</f>
        <v>0</v>
      </c>
      <c r="R93" s="138"/>
      <c r="S93" s="226">
        <f>'(4.4) Ventil SYNTH RIM Lot C'!$R$8</f>
        <v>0</v>
      </c>
      <c r="T93" s="227"/>
      <c r="U93" s="73">
        <f t="shared" si="57"/>
        <v>0</v>
      </c>
    </row>
    <row r="94" spans="1:24" ht="34.5" customHeight="1" outlineLevel="1">
      <c r="A94" s="102" t="s">
        <v>173</v>
      </c>
      <c r="B94" s="137"/>
      <c r="C94" s="232"/>
      <c r="D94" s="224" t="s">
        <v>43</v>
      </c>
      <c r="E94" s="225">
        <f t="shared" ref="E94:E95" si="59">B94-F94-H94-J94-L94-N94-P94-R94</f>
        <v>0</v>
      </c>
      <c r="F94" s="138"/>
      <c r="G94" s="226">
        <f>'(4.4) Ventil SYNTH RIM Lot C'!$F$8</f>
        <v>0</v>
      </c>
      <c r="H94" s="138"/>
      <c r="I94" s="226">
        <f>'(4.4) Ventil SYNTH RIM Lot C'!$H$8</f>
        <v>0</v>
      </c>
      <c r="J94" s="138"/>
      <c r="K94" s="226">
        <f>'(4.4) Ventil SYNTH RIM Lot C'!$J$8</f>
        <v>0</v>
      </c>
      <c r="L94" s="138"/>
      <c r="M94" s="226">
        <f>'(4.4) Ventil SYNTH RIM Lot C'!$L$8</f>
        <v>0</v>
      </c>
      <c r="N94" s="138"/>
      <c r="O94" s="226">
        <f>'(4.4) Ventil SYNTH RIM Lot C'!$N$8</f>
        <v>0</v>
      </c>
      <c r="P94" s="138"/>
      <c r="Q94" s="226">
        <f>'(4.4) Ventil SYNTH RIM Lot C'!$P$8</f>
        <v>0</v>
      </c>
      <c r="R94" s="138"/>
      <c r="S94" s="226">
        <f>'(4.4) Ventil SYNTH RIM Lot C'!$R$8</f>
        <v>0</v>
      </c>
      <c r="T94" s="227"/>
      <c r="U94" s="73">
        <f t="shared" si="57"/>
        <v>0</v>
      </c>
    </row>
    <row r="95" spans="1:24" ht="34.5" customHeight="1" outlineLevel="1" thickBot="1">
      <c r="A95" s="183" t="s">
        <v>174</v>
      </c>
      <c r="B95" s="137"/>
      <c r="C95" s="233"/>
      <c r="D95" s="224" t="s">
        <v>43</v>
      </c>
      <c r="E95" s="225">
        <f t="shared" si="59"/>
        <v>0</v>
      </c>
      <c r="F95" s="138"/>
      <c r="G95" s="235">
        <f>'(4.4) Ventil SYNTH RIM Lot C'!$F$8</f>
        <v>0</v>
      </c>
      <c r="H95" s="138"/>
      <c r="I95" s="235">
        <f>'(4.4) Ventil SYNTH RIM Lot C'!$H$8</f>
        <v>0</v>
      </c>
      <c r="J95" s="138"/>
      <c r="K95" s="235">
        <f>'(4.4) Ventil SYNTH RIM Lot C'!$J$8</f>
        <v>0</v>
      </c>
      <c r="L95" s="138"/>
      <c r="M95" s="235">
        <f>'(4.4) Ventil SYNTH RIM Lot C'!$L$8</f>
        <v>0</v>
      </c>
      <c r="N95" s="138"/>
      <c r="O95" s="235">
        <f>'(4.4) Ventil SYNTH RIM Lot C'!$N$8</f>
        <v>0</v>
      </c>
      <c r="P95" s="138"/>
      <c r="Q95" s="235">
        <f>'(4.4) Ventil SYNTH RIM Lot C'!$P$8</f>
        <v>0</v>
      </c>
      <c r="R95" s="138"/>
      <c r="S95" s="235">
        <f>'(4.4) Ventil SYNTH RIM Lot C'!$R$8</f>
        <v>0</v>
      </c>
      <c r="T95" s="227"/>
      <c r="U95" s="73">
        <f t="shared" si="57"/>
        <v>0</v>
      </c>
    </row>
    <row r="96" spans="1:24" ht="22.5" customHeight="1" thickBot="1">
      <c r="A96" s="75" t="s">
        <v>101</v>
      </c>
      <c r="B96" s="76">
        <f>ROUND(SUM(B86:B95),0)</f>
        <v>0</v>
      </c>
      <c r="C96" s="76"/>
      <c r="D96" s="77"/>
      <c r="E96" s="86">
        <f>SUM(E86:E95)</f>
        <v>0</v>
      </c>
      <c r="F96" s="86">
        <f>SUM(F86:F95)</f>
        <v>0</v>
      </c>
      <c r="G96" s="236">
        <f>'(4.4) Ventil SYNTH RIM Lot C'!$F$8</f>
        <v>0</v>
      </c>
      <c r="H96" s="86">
        <f>SUM(H86:H95)</f>
        <v>0</v>
      </c>
      <c r="I96" s="236">
        <f>'(4.4) Ventil SYNTH RIM Lot C'!$H$8</f>
        <v>0</v>
      </c>
      <c r="J96" s="86">
        <f>SUM(J86:J95)</f>
        <v>0</v>
      </c>
      <c r="K96" s="236">
        <f>'(4.4) Ventil SYNTH RIM Lot C'!$J$8</f>
        <v>0</v>
      </c>
      <c r="L96" s="86">
        <f>SUM(L86:L95)</f>
        <v>0</v>
      </c>
      <c r="M96" s="236">
        <f>'(4.4) Ventil SYNTH RIM Lot C'!$L$8</f>
        <v>0</v>
      </c>
      <c r="N96" s="86">
        <f>SUM(N86:N95)</f>
        <v>0</v>
      </c>
      <c r="O96" s="236">
        <f>'(4.4) Ventil SYNTH RIM Lot C'!$N$8</f>
        <v>0</v>
      </c>
      <c r="P96" s="86">
        <f>SUM(P86:P95)</f>
        <v>0</v>
      </c>
      <c r="Q96" s="236">
        <f>'(4.4) Ventil SYNTH RIM Lot C'!$P$8</f>
        <v>0</v>
      </c>
      <c r="R96" s="86">
        <f>SUM(R86:R95)</f>
        <v>0</v>
      </c>
      <c r="S96" s="236">
        <f>'(4.4) Ventil SYNTH RIM Lot C'!$R$8</f>
        <v>0</v>
      </c>
      <c r="T96" s="77"/>
      <c r="U96" s="78">
        <f>ROUND((SUM(U86:U95)),0)</f>
        <v>0</v>
      </c>
      <c r="W96" s="12" t="s">
        <v>44</v>
      </c>
      <c r="X96" s="78" t="e">
        <f>U96/B96</f>
        <v>#DIV/0!</v>
      </c>
    </row>
    <row r="97" spans="1:24" ht="15.75" thickBot="1">
      <c r="A97" s="79" t="s">
        <v>72</v>
      </c>
      <c r="B97" s="85">
        <f>'(3) Tarif temps RIM Lot C'!B15</f>
        <v>2000</v>
      </c>
      <c r="C97" s="85"/>
      <c r="D97" s="80"/>
      <c r="E97" s="87"/>
      <c r="F97" s="312">
        <f>F96*G96</f>
        <v>0</v>
      </c>
      <c r="G97" s="312"/>
      <c r="H97" s="312">
        <f>H96*I96</f>
        <v>0</v>
      </c>
      <c r="I97" s="312"/>
      <c r="J97" s="312">
        <f>J96*K96</f>
        <v>0</v>
      </c>
      <c r="K97" s="312"/>
      <c r="L97" s="312">
        <f>L96*M96</f>
        <v>0</v>
      </c>
      <c r="M97" s="312"/>
      <c r="N97" s="312">
        <f>N96*O96</f>
        <v>0</v>
      </c>
      <c r="O97" s="312"/>
      <c r="P97" s="312">
        <f>P96*Q96</f>
        <v>0</v>
      </c>
      <c r="Q97" s="312"/>
      <c r="R97" s="312">
        <f>R96*S96</f>
        <v>0</v>
      </c>
      <c r="S97" s="312"/>
      <c r="T97" s="80"/>
      <c r="U97" s="81"/>
      <c r="V97" s="7"/>
      <c r="W97" s="7"/>
    </row>
    <row r="98" spans="1:24" s="34" customFormat="1" ht="22.5" customHeight="1" thickBot="1">
      <c r="A98" s="104" t="s">
        <v>100</v>
      </c>
      <c r="B98" s="105">
        <f>B96</f>
        <v>0</v>
      </c>
      <c r="C98" s="105"/>
      <c r="D98" s="106"/>
      <c r="E98" s="107"/>
      <c r="F98" s="107">
        <f>F96</f>
        <v>0</v>
      </c>
      <c r="G98" s="237">
        <f>G96*(1-'(1) Récap RIM Lot C'!$D$44)</f>
        <v>0</v>
      </c>
      <c r="H98" s="107">
        <f t="shared" ref="H98" si="60">H96</f>
        <v>0</v>
      </c>
      <c r="I98" s="237">
        <f>I96*(1-'(1) Récap RIM Lot C'!$D$44)</f>
        <v>0</v>
      </c>
      <c r="J98" s="107">
        <f t="shared" ref="J98" si="61">J96</f>
        <v>0</v>
      </c>
      <c r="K98" s="237">
        <f>K96*(1-'(1) Récap RIM Lot C'!$D$44)</f>
        <v>0</v>
      </c>
      <c r="L98" s="107">
        <f t="shared" ref="L98" si="62">L96</f>
        <v>0</v>
      </c>
      <c r="M98" s="237">
        <f>M96*(1-'(1) Récap RIM Lot C'!$D$44)</f>
        <v>0</v>
      </c>
      <c r="N98" s="107">
        <f t="shared" ref="N98" si="63">N96</f>
        <v>0</v>
      </c>
      <c r="O98" s="237">
        <f>O96*(1-'(1) Récap RIM Lot C'!$D$44)</f>
        <v>0</v>
      </c>
      <c r="P98" s="107">
        <f t="shared" ref="P98" si="64">P96</f>
        <v>0</v>
      </c>
      <c r="Q98" s="237">
        <f>Q96*(1-'(1) Récap RIM Lot C'!$D$44)</f>
        <v>0</v>
      </c>
      <c r="R98" s="107">
        <f t="shared" ref="R98" si="65">R96</f>
        <v>0</v>
      </c>
      <c r="S98" s="237">
        <f>S96*(1-'(1) Récap RIM Lot C'!$D$44)</f>
        <v>0</v>
      </c>
      <c r="T98" s="106"/>
      <c r="U98" s="108">
        <f>F98*G98+H98*I98+J98*K98+L98*M98+N98*O98+P98*Q98+R98*S98</f>
        <v>0</v>
      </c>
      <c r="W98" s="12" t="s">
        <v>44</v>
      </c>
      <c r="X98" s="108" t="e">
        <f>U98/B98</f>
        <v>#DIV/0!</v>
      </c>
    </row>
    <row r="99" spans="1:24" s="13" customFormat="1" ht="9.9499999999999993" customHeight="1">
      <c r="A99" s="103"/>
      <c r="B99" s="103"/>
      <c r="C99" s="103"/>
      <c r="D99" s="103"/>
      <c r="E99" s="103"/>
      <c r="F99" s="103"/>
      <c r="G99" s="103"/>
      <c r="H99" s="103"/>
      <c r="I99" s="103"/>
      <c r="J99" s="103"/>
      <c r="K99" s="103"/>
      <c r="L99" s="103"/>
      <c r="M99" s="103"/>
      <c r="N99" s="103"/>
      <c r="O99" s="103"/>
      <c r="P99" s="103"/>
      <c r="Q99" s="103"/>
      <c r="R99" s="103"/>
      <c r="S99" s="103"/>
      <c r="T99" s="103"/>
      <c r="U99" s="103"/>
      <c r="V99" s="6"/>
      <c r="W99" s="6"/>
    </row>
    <row r="100" spans="1:24" ht="27" customHeight="1">
      <c r="A100" s="90" t="s">
        <v>209</v>
      </c>
      <c r="B100" s="91"/>
      <c r="C100" s="91"/>
      <c r="D100" s="91"/>
      <c r="E100" s="91"/>
      <c r="F100" s="91"/>
      <c r="G100" s="91"/>
      <c r="H100" s="91"/>
      <c r="I100" s="91"/>
      <c r="J100" s="91"/>
      <c r="K100" s="91"/>
      <c r="L100" s="91"/>
      <c r="M100" s="91"/>
      <c r="N100" s="91"/>
      <c r="O100" s="91"/>
      <c r="P100" s="91"/>
      <c r="Q100" s="91"/>
      <c r="R100" s="91"/>
      <c r="S100" s="91"/>
      <c r="T100" s="91"/>
      <c r="U100" s="92"/>
    </row>
    <row r="101" spans="1:24" ht="34.5" customHeight="1" outlineLevel="1">
      <c r="A101" s="101" t="s">
        <v>179</v>
      </c>
      <c r="B101" s="137"/>
      <c r="C101" s="223"/>
      <c r="D101" s="224" t="s">
        <v>43</v>
      </c>
      <c r="E101" s="225">
        <f>B101-F101-H101-J101-L101-N101-P101-R101</f>
        <v>0</v>
      </c>
      <c r="F101" s="138"/>
      <c r="G101" s="226">
        <f>'(4.4) Ventil SYNTH RIM Lot C'!$F$8</f>
        <v>0</v>
      </c>
      <c r="H101" s="138"/>
      <c r="I101" s="226">
        <f>'(4.4) Ventil SYNTH RIM Lot C'!$H$8</f>
        <v>0</v>
      </c>
      <c r="J101" s="138"/>
      <c r="K101" s="226">
        <f>'(4.4) Ventil SYNTH RIM Lot C'!$J$8</f>
        <v>0</v>
      </c>
      <c r="L101" s="138"/>
      <c r="M101" s="226">
        <f>'(4.4) Ventil SYNTH RIM Lot C'!$L$8</f>
        <v>0</v>
      </c>
      <c r="N101" s="138"/>
      <c r="O101" s="226">
        <f>'(4.4) Ventil SYNTH RIM Lot C'!$N$8</f>
        <v>0</v>
      </c>
      <c r="P101" s="138"/>
      <c r="Q101" s="226">
        <f>'(4.4) Ventil SYNTH RIM Lot C'!$P$8</f>
        <v>0</v>
      </c>
      <c r="R101" s="138"/>
      <c r="S101" s="226">
        <f>'(4.4) Ventil SYNTH RIM Lot C'!$R$8</f>
        <v>0</v>
      </c>
      <c r="T101" s="227"/>
      <c r="U101" s="73">
        <f>F101*G101+H101*I101+J101*K101+L101*M101+N101*O101+P101*Q101+R101*S101</f>
        <v>0</v>
      </c>
    </row>
    <row r="102" spans="1:24" ht="34.5" customHeight="1" outlineLevel="1">
      <c r="A102" s="102" t="s">
        <v>70</v>
      </c>
      <c r="B102" s="137"/>
      <c r="C102" s="223"/>
      <c r="D102" s="224" t="s">
        <v>43</v>
      </c>
      <c r="E102" s="225">
        <f t="shared" ref="E102" si="66">B102-F102-H102-J102-L102-N102-P102-R102</f>
        <v>0</v>
      </c>
      <c r="F102" s="138"/>
      <c r="G102" s="226">
        <f>'(4.4) Ventil SYNTH RIM Lot C'!$F$8</f>
        <v>0</v>
      </c>
      <c r="H102" s="138"/>
      <c r="I102" s="226">
        <f>'(4.4) Ventil SYNTH RIM Lot C'!$H$8</f>
        <v>0</v>
      </c>
      <c r="J102" s="138"/>
      <c r="K102" s="226">
        <f>'(4.4) Ventil SYNTH RIM Lot C'!$J$8</f>
        <v>0</v>
      </c>
      <c r="L102" s="138"/>
      <c r="M102" s="226">
        <f>'(4.4) Ventil SYNTH RIM Lot C'!$L$8</f>
        <v>0</v>
      </c>
      <c r="N102" s="138"/>
      <c r="O102" s="226">
        <f>'(4.4) Ventil SYNTH RIM Lot C'!$N$8</f>
        <v>0</v>
      </c>
      <c r="P102" s="138"/>
      <c r="Q102" s="226">
        <f>'(4.4) Ventil SYNTH RIM Lot C'!$P$8</f>
        <v>0</v>
      </c>
      <c r="R102" s="138"/>
      <c r="S102" s="226">
        <f>'(4.4) Ventil SYNTH RIM Lot C'!$R$8</f>
        <v>0</v>
      </c>
      <c r="T102" s="227"/>
      <c r="U102" s="73">
        <f t="shared" ref="U102" si="67">F102*G102+H102*I102+J102*K102+L102*M102+N102*O102+P102*Q102+R102*S102</f>
        <v>0</v>
      </c>
    </row>
    <row r="103" spans="1:24" s="59" customFormat="1" ht="34.5" customHeight="1" outlineLevel="1">
      <c r="A103" s="74" t="s">
        <v>79</v>
      </c>
      <c r="B103" s="137"/>
      <c r="C103" s="228"/>
      <c r="D103" s="229" t="s">
        <v>43</v>
      </c>
      <c r="E103" s="230">
        <f>B103-F103-H103-J103-L103-N103-P103-R103</f>
        <v>0</v>
      </c>
      <c r="F103" s="138"/>
      <c r="G103" s="226">
        <f>'(4.4) Ventil SYNTH RIM Lot C'!$F$8</f>
        <v>0</v>
      </c>
      <c r="H103" s="138"/>
      <c r="I103" s="226">
        <f>'(4.4) Ventil SYNTH RIM Lot C'!$H$8</f>
        <v>0</v>
      </c>
      <c r="J103" s="138"/>
      <c r="K103" s="226">
        <f>'(4.4) Ventil SYNTH RIM Lot C'!$J$8</f>
        <v>0</v>
      </c>
      <c r="L103" s="138"/>
      <c r="M103" s="226">
        <f>'(4.4) Ventil SYNTH RIM Lot C'!$L$8</f>
        <v>0</v>
      </c>
      <c r="N103" s="138"/>
      <c r="O103" s="226">
        <f>'(4.4) Ventil SYNTH RIM Lot C'!$N$8</f>
        <v>0</v>
      </c>
      <c r="P103" s="138"/>
      <c r="Q103" s="226">
        <f>'(4.4) Ventil SYNTH RIM Lot C'!$P$8</f>
        <v>0</v>
      </c>
      <c r="R103" s="138"/>
      <c r="S103" s="226">
        <f>'(4.4) Ventil SYNTH RIM Lot C'!$R$8</f>
        <v>0</v>
      </c>
      <c r="T103" s="231"/>
      <c r="U103" s="73">
        <f>F103*G103+H103*I103+J103*K103+L103*M103+N103*O103+P103*Q103+R103*S103</f>
        <v>0</v>
      </c>
    </row>
    <row r="104" spans="1:24" ht="34.5" customHeight="1" outlineLevel="1">
      <c r="A104" s="74" t="s">
        <v>123</v>
      </c>
      <c r="B104" s="137"/>
      <c r="C104" s="223"/>
      <c r="D104" s="224" t="s">
        <v>43</v>
      </c>
      <c r="E104" s="225">
        <f>B104-F104-H104-J104-L104-N104-P104-R104</f>
        <v>0</v>
      </c>
      <c r="F104" s="138"/>
      <c r="G104" s="226">
        <f>'(4.4) Ventil SYNTH RIM Lot C'!$F$8</f>
        <v>0</v>
      </c>
      <c r="H104" s="138"/>
      <c r="I104" s="226">
        <f>'(4.4) Ventil SYNTH RIM Lot C'!$H$8</f>
        <v>0</v>
      </c>
      <c r="J104" s="138"/>
      <c r="K104" s="226">
        <f>'(4.4) Ventil SYNTH RIM Lot C'!$J$8</f>
        <v>0</v>
      </c>
      <c r="L104" s="138"/>
      <c r="M104" s="226">
        <f>'(4.4) Ventil SYNTH RIM Lot C'!$L$8</f>
        <v>0</v>
      </c>
      <c r="N104" s="138"/>
      <c r="O104" s="226">
        <f>'(4.4) Ventil SYNTH RIM Lot C'!$N$8</f>
        <v>0</v>
      </c>
      <c r="P104" s="138"/>
      <c r="Q104" s="226">
        <f>'(4.4) Ventil SYNTH RIM Lot C'!$P$8</f>
        <v>0</v>
      </c>
      <c r="R104" s="138"/>
      <c r="S104" s="226">
        <f>'(4.4) Ventil SYNTH RIM Lot C'!$R$8</f>
        <v>0</v>
      </c>
      <c r="T104" s="227"/>
      <c r="U104" s="73">
        <f t="shared" ref="U104:U110" si="68">F104*G104+H104*I104+J104*K104+L104*M104+N104*O104+P104*Q104+R104*S104</f>
        <v>0</v>
      </c>
    </row>
    <row r="105" spans="1:24" s="59" customFormat="1" ht="34.5" customHeight="1" outlineLevel="1">
      <c r="A105" s="74" t="s">
        <v>122</v>
      </c>
      <c r="B105" s="137"/>
      <c r="C105" s="232"/>
      <c r="D105" s="229" t="s">
        <v>43</v>
      </c>
      <c r="E105" s="230">
        <f>B105-F105-H105-J105-L105-N105-P105-R105</f>
        <v>0</v>
      </c>
      <c r="F105" s="138"/>
      <c r="G105" s="226">
        <f>'(4.4) Ventil SYNTH RIM Lot C'!$F$8</f>
        <v>0</v>
      </c>
      <c r="H105" s="138"/>
      <c r="I105" s="226">
        <f>'(4.4) Ventil SYNTH RIM Lot C'!$H$8</f>
        <v>0</v>
      </c>
      <c r="J105" s="138"/>
      <c r="K105" s="226">
        <f>'(4.4) Ventil SYNTH RIM Lot C'!$J$8</f>
        <v>0</v>
      </c>
      <c r="L105" s="138"/>
      <c r="M105" s="226">
        <f>'(4.4) Ventil SYNTH RIM Lot C'!$L$8</f>
        <v>0</v>
      </c>
      <c r="N105" s="138"/>
      <c r="O105" s="226">
        <f>'(4.4) Ventil SYNTH RIM Lot C'!$N$8</f>
        <v>0</v>
      </c>
      <c r="P105" s="138"/>
      <c r="Q105" s="226">
        <f>'(4.4) Ventil SYNTH RIM Lot C'!$P$8</f>
        <v>0</v>
      </c>
      <c r="R105" s="138"/>
      <c r="S105" s="226">
        <f>'(4.4) Ventil SYNTH RIM Lot C'!$R$8</f>
        <v>0</v>
      </c>
      <c r="T105" s="231"/>
      <c r="U105" s="73">
        <f t="shared" si="68"/>
        <v>0</v>
      </c>
    </row>
    <row r="106" spans="1:24" ht="34.5" customHeight="1" outlineLevel="1">
      <c r="A106" s="74" t="s">
        <v>48</v>
      </c>
      <c r="B106" s="137"/>
      <c r="C106" s="233"/>
      <c r="D106" s="224" t="s">
        <v>43</v>
      </c>
      <c r="E106" s="225">
        <f t="shared" ref="E106" si="69">B106-F106-H106-J106-L106-N106-P106-R106</f>
        <v>0</v>
      </c>
      <c r="F106" s="138"/>
      <c r="G106" s="226">
        <f>'(4.4) Ventil SYNTH RIM Lot C'!$F$8</f>
        <v>0</v>
      </c>
      <c r="H106" s="138"/>
      <c r="I106" s="226">
        <f>'(4.4) Ventil SYNTH RIM Lot C'!$H$8</f>
        <v>0</v>
      </c>
      <c r="J106" s="138"/>
      <c r="K106" s="226">
        <f>'(4.4) Ventil SYNTH RIM Lot C'!$J$8</f>
        <v>0</v>
      </c>
      <c r="L106" s="138"/>
      <c r="M106" s="226">
        <f>'(4.4) Ventil SYNTH RIM Lot C'!$L$8</f>
        <v>0</v>
      </c>
      <c r="N106" s="138"/>
      <c r="O106" s="226">
        <f>'(4.4) Ventil SYNTH RIM Lot C'!$N$8</f>
        <v>0</v>
      </c>
      <c r="P106" s="138"/>
      <c r="Q106" s="226">
        <f>'(4.4) Ventil SYNTH RIM Lot C'!$P$8</f>
        <v>0</v>
      </c>
      <c r="R106" s="138"/>
      <c r="S106" s="226">
        <f>'(4.4) Ventil SYNTH RIM Lot C'!$R$8</f>
        <v>0</v>
      </c>
      <c r="T106" s="227"/>
      <c r="U106" s="73">
        <f t="shared" si="68"/>
        <v>0</v>
      </c>
    </row>
    <row r="107" spans="1:24" ht="34.5" customHeight="1" outlineLevel="1">
      <c r="A107" s="74" t="s">
        <v>3</v>
      </c>
      <c r="B107" s="137"/>
      <c r="C107" s="228"/>
      <c r="D107" s="224" t="s">
        <v>43</v>
      </c>
      <c r="E107" s="225">
        <f>B107-F107-H107-J107-L107-N107-P107-R107</f>
        <v>0</v>
      </c>
      <c r="F107" s="138"/>
      <c r="G107" s="226">
        <f>'(4.4) Ventil SYNTH RIM Lot C'!$F$8</f>
        <v>0</v>
      </c>
      <c r="H107" s="138"/>
      <c r="I107" s="226">
        <f>'(4.4) Ventil SYNTH RIM Lot C'!$H$8</f>
        <v>0</v>
      </c>
      <c r="J107" s="138"/>
      <c r="K107" s="226">
        <f>'(4.4) Ventil SYNTH RIM Lot C'!$J$8</f>
        <v>0</v>
      </c>
      <c r="L107" s="138"/>
      <c r="M107" s="226">
        <f>'(4.4) Ventil SYNTH RIM Lot C'!$L$8</f>
        <v>0</v>
      </c>
      <c r="N107" s="138"/>
      <c r="O107" s="226">
        <f>'(4.4) Ventil SYNTH RIM Lot C'!$N$8</f>
        <v>0</v>
      </c>
      <c r="P107" s="138"/>
      <c r="Q107" s="226">
        <f>'(4.4) Ventil SYNTH RIM Lot C'!$P$8</f>
        <v>0</v>
      </c>
      <c r="R107" s="138"/>
      <c r="S107" s="226">
        <f>'(4.4) Ventil SYNTH RIM Lot C'!$R$8</f>
        <v>0</v>
      </c>
      <c r="T107" s="227"/>
      <c r="U107" s="73">
        <f t="shared" si="68"/>
        <v>0</v>
      </c>
    </row>
    <row r="108" spans="1:24" ht="34.5" customHeight="1" outlineLevel="1">
      <c r="A108" s="74" t="s">
        <v>2</v>
      </c>
      <c r="B108" s="137"/>
      <c r="C108" s="223"/>
      <c r="D108" s="224" t="s">
        <v>43</v>
      </c>
      <c r="E108" s="234">
        <f>B108-F108-H108-J108-L108-N108-P108-R108</f>
        <v>0</v>
      </c>
      <c r="F108" s="138"/>
      <c r="G108" s="226">
        <f>'(4.4) Ventil SYNTH RIM Lot C'!$F$8</f>
        <v>0</v>
      </c>
      <c r="H108" s="138"/>
      <c r="I108" s="226">
        <f>'(4.4) Ventil SYNTH RIM Lot C'!$H$8</f>
        <v>0</v>
      </c>
      <c r="J108" s="138"/>
      <c r="K108" s="226">
        <f>'(4.4) Ventil SYNTH RIM Lot C'!$J$8</f>
        <v>0</v>
      </c>
      <c r="L108" s="138"/>
      <c r="M108" s="226">
        <f>'(4.4) Ventil SYNTH RIM Lot C'!$L$8</f>
        <v>0</v>
      </c>
      <c r="N108" s="138"/>
      <c r="O108" s="226">
        <f>'(4.4) Ventil SYNTH RIM Lot C'!$N$8</f>
        <v>0</v>
      </c>
      <c r="P108" s="138"/>
      <c r="Q108" s="226">
        <f>'(4.4) Ventil SYNTH RIM Lot C'!$P$8</f>
        <v>0</v>
      </c>
      <c r="R108" s="138"/>
      <c r="S108" s="226">
        <f>'(4.4) Ventil SYNTH RIM Lot C'!$R$8</f>
        <v>0</v>
      </c>
      <c r="T108" s="227"/>
      <c r="U108" s="73">
        <f t="shared" si="68"/>
        <v>0</v>
      </c>
    </row>
    <row r="109" spans="1:24" ht="34.5" customHeight="1" outlineLevel="1">
      <c r="A109" s="102" t="s">
        <v>173</v>
      </c>
      <c r="B109" s="137"/>
      <c r="C109" s="232"/>
      <c r="D109" s="224" t="s">
        <v>43</v>
      </c>
      <c r="E109" s="225">
        <f t="shared" ref="E109:E110" si="70">B109-F109-H109-J109-L109-N109-P109-R109</f>
        <v>0</v>
      </c>
      <c r="F109" s="138"/>
      <c r="G109" s="226">
        <f>'(4.4) Ventil SYNTH RIM Lot C'!$F$8</f>
        <v>0</v>
      </c>
      <c r="H109" s="138"/>
      <c r="I109" s="226">
        <f>'(4.4) Ventil SYNTH RIM Lot C'!$H$8</f>
        <v>0</v>
      </c>
      <c r="J109" s="138"/>
      <c r="K109" s="226">
        <f>'(4.4) Ventil SYNTH RIM Lot C'!$J$8</f>
        <v>0</v>
      </c>
      <c r="L109" s="138"/>
      <c r="M109" s="226">
        <f>'(4.4) Ventil SYNTH RIM Lot C'!$L$8</f>
        <v>0</v>
      </c>
      <c r="N109" s="138"/>
      <c r="O109" s="226">
        <f>'(4.4) Ventil SYNTH RIM Lot C'!$N$8</f>
        <v>0</v>
      </c>
      <c r="P109" s="138"/>
      <c r="Q109" s="226">
        <f>'(4.4) Ventil SYNTH RIM Lot C'!$P$8</f>
        <v>0</v>
      </c>
      <c r="R109" s="138"/>
      <c r="S109" s="226">
        <f>'(4.4) Ventil SYNTH RIM Lot C'!$R$8</f>
        <v>0</v>
      </c>
      <c r="T109" s="227"/>
      <c r="U109" s="73">
        <f t="shared" si="68"/>
        <v>0</v>
      </c>
    </row>
    <row r="110" spans="1:24" ht="34.5" customHeight="1" outlineLevel="1" thickBot="1">
      <c r="A110" s="183" t="s">
        <v>174</v>
      </c>
      <c r="B110" s="137"/>
      <c r="C110" s="233"/>
      <c r="D110" s="224" t="s">
        <v>43</v>
      </c>
      <c r="E110" s="225">
        <f t="shared" si="70"/>
        <v>0</v>
      </c>
      <c r="F110" s="138"/>
      <c r="G110" s="235">
        <f>'(4.4) Ventil SYNTH RIM Lot C'!$F$8</f>
        <v>0</v>
      </c>
      <c r="H110" s="138"/>
      <c r="I110" s="235">
        <f>'(4.4) Ventil SYNTH RIM Lot C'!$H$8</f>
        <v>0</v>
      </c>
      <c r="J110" s="138"/>
      <c r="K110" s="235">
        <f>'(4.4) Ventil SYNTH RIM Lot C'!$J$8</f>
        <v>0</v>
      </c>
      <c r="L110" s="138"/>
      <c r="M110" s="235">
        <f>'(4.4) Ventil SYNTH RIM Lot C'!$L$8</f>
        <v>0</v>
      </c>
      <c r="N110" s="138"/>
      <c r="O110" s="235">
        <f>'(4.4) Ventil SYNTH RIM Lot C'!$N$8</f>
        <v>0</v>
      </c>
      <c r="P110" s="138"/>
      <c r="Q110" s="235">
        <f>'(4.4) Ventil SYNTH RIM Lot C'!$P$8</f>
        <v>0</v>
      </c>
      <c r="R110" s="138"/>
      <c r="S110" s="235">
        <f>'(4.4) Ventil SYNTH RIM Lot C'!$R$8</f>
        <v>0</v>
      </c>
      <c r="T110" s="227"/>
      <c r="U110" s="73">
        <f t="shared" si="68"/>
        <v>0</v>
      </c>
    </row>
    <row r="111" spans="1:24" ht="22.5" customHeight="1" thickBot="1">
      <c r="A111" s="75" t="s">
        <v>41</v>
      </c>
      <c r="B111" s="76">
        <f>ROUND(SUM(B101:B110),0)</f>
        <v>0</v>
      </c>
      <c r="C111" s="76"/>
      <c r="D111" s="77"/>
      <c r="E111" s="86">
        <f>SUM(E101:E110)</f>
        <v>0</v>
      </c>
      <c r="F111" s="86">
        <f>SUM(F101:F110)</f>
        <v>0</v>
      </c>
      <c r="G111" s="236">
        <f>'(4.4) Ventil SYNTH RIM Lot C'!$F$8</f>
        <v>0</v>
      </c>
      <c r="H111" s="86">
        <f>SUM(H101:H110)</f>
        <v>0</v>
      </c>
      <c r="I111" s="236">
        <f>'(4.4) Ventil SYNTH RIM Lot C'!$H$8</f>
        <v>0</v>
      </c>
      <c r="J111" s="86">
        <f>SUM(J101:J110)</f>
        <v>0</v>
      </c>
      <c r="K111" s="236">
        <f>'(4.4) Ventil SYNTH RIM Lot C'!$J$8</f>
        <v>0</v>
      </c>
      <c r="L111" s="86">
        <f>SUM(L101:L110)</f>
        <v>0</v>
      </c>
      <c r="M111" s="236">
        <f>'(4.4) Ventil SYNTH RIM Lot C'!$L$8</f>
        <v>0</v>
      </c>
      <c r="N111" s="86">
        <f>SUM(N101:N110)</f>
        <v>0</v>
      </c>
      <c r="O111" s="236">
        <f>'(4.4) Ventil SYNTH RIM Lot C'!$N$8</f>
        <v>0</v>
      </c>
      <c r="P111" s="86">
        <f>SUM(P101:P110)</f>
        <v>0</v>
      </c>
      <c r="Q111" s="236">
        <f>'(4.4) Ventil SYNTH RIM Lot C'!$P$8</f>
        <v>0</v>
      </c>
      <c r="R111" s="86">
        <f>SUM(R101:R110)</f>
        <v>0</v>
      </c>
      <c r="S111" s="236">
        <f>'(4.4) Ventil SYNTH RIM Lot C'!$R$8</f>
        <v>0</v>
      </c>
      <c r="T111" s="77"/>
      <c r="U111" s="78">
        <f>ROUND((SUM(U101:U110)),0)</f>
        <v>0</v>
      </c>
      <c r="W111" s="12" t="s">
        <v>44</v>
      </c>
      <c r="X111" s="249" t="e">
        <f>U111/B111</f>
        <v>#DIV/0!</v>
      </c>
    </row>
    <row r="112" spans="1:24" ht="15.75" thickBot="1">
      <c r="A112" s="79" t="s">
        <v>99</v>
      </c>
      <c r="B112" s="85">
        <f>'(3) Tarif temps RIM Lot C'!B16</f>
        <v>0</v>
      </c>
      <c r="C112" s="85"/>
      <c r="D112" s="80"/>
      <c r="E112" s="87"/>
      <c r="F112" s="312">
        <f>F111*G111</f>
        <v>0</v>
      </c>
      <c r="G112" s="312"/>
      <c r="H112" s="312">
        <f>H111*I111</f>
        <v>0</v>
      </c>
      <c r="I112" s="312"/>
      <c r="J112" s="312">
        <f>J111*K111</f>
        <v>0</v>
      </c>
      <c r="K112" s="312"/>
      <c r="L112" s="312">
        <f>L111*M111</f>
        <v>0</v>
      </c>
      <c r="M112" s="312"/>
      <c r="N112" s="312">
        <f>N111*O111</f>
        <v>0</v>
      </c>
      <c r="O112" s="312"/>
      <c r="P112" s="312">
        <f>P111*Q111</f>
        <v>0</v>
      </c>
      <c r="Q112" s="312"/>
      <c r="R112" s="312">
        <f>R111*S111</f>
        <v>0</v>
      </c>
      <c r="S112" s="312"/>
      <c r="T112" s="80"/>
      <c r="U112" s="81"/>
      <c r="V112" s="7"/>
      <c r="W112" s="7"/>
    </row>
    <row r="113" spans="1:24" s="34" customFormat="1" ht="22.5" customHeight="1" thickBot="1">
      <c r="A113" s="104" t="s">
        <v>55</v>
      </c>
      <c r="B113" s="105">
        <f>B111</f>
        <v>0</v>
      </c>
      <c r="C113" s="105"/>
      <c r="D113" s="106"/>
      <c r="E113" s="107"/>
      <c r="F113" s="107">
        <f>F111</f>
        <v>0</v>
      </c>
      <c r="G113" s="237">
        <f>G111*(1-'(1) Récap RIM Lot C'!$D$44)</f>
        <v>0</v>
      </c>
      <c r="H113" s="107">
        <f t="shared" ref="H113" si="71">H111</f>
        <v>0</v>
      </c>
      <c r="I113" s="237">
        <f>I111*(1-'(1) Récap RIM Lot C'!$D$44)</f>
        <v>0</v>
      </c>
      <c r="J113" s="107">
        <f t="shared" ref="J113" si="72">J111</f>
        <v>0</v>
      </c>
      <c r="K113" s="237">
        <f>K111*(1-'(1) Récap RIM Lot C'!$D$44)</f>
        <v>0</v>
      </c>
      <c r="L113" s="107">
        <f t="shared" ref="L113" si="73">L111</f>
        <v>0</v>
      </c>
      <c r="M113" s="237">
        <f>M111*(1-'(1) Récap RIM Lot C'!$D$44)</f>
        <v>0</v>
      </c>
      <c r="N113" s="107">
        <f t="shared" ref="N113" si="74">N111</f>
        <v>0</v>
      </c>
      <c r="O113" s="237">
        <f>O111*(1-'(1) Récap RIM Lot C'!$D$44)</f>
        <v>0</v>
      </c>
      <c r="P113" s="107">
        <f t="shared" ref="P113" si="75">P111</f>
        <v>0</v>
      </c>
      <c r="Q113" s="237">
        <f>Q111*(1-'(1) Récap RIM Lot C'!$D$44)</f>
        <v>0</v>
      </c>
      <c r="R113" s="107">
        <f t="shared" ref="R113" si="76">R111</f>
        <v>0</v>
      </c>
      <c r="S113" s="237">
        <f>S111*(1-'(1) Récap RIM Lot C'!$D$44)</f>
        <v>0</v>
      </c>
      <c r="T113" s="106"/>
      <c r="U113" s="108">
        <f>F113*G113+H113*I113+J113*K113+L113*M113+N113*O113+P113*Q113+R113*S113</f>
        <v>0</v>
      </c>
      <c r="W113" s="12" t="s">
        <v>44</v>
      </c>
      <c r="X113" s="108" t="e">
        <f>U113/B113</f>
        <v>#DIV/0!</v>
      </c>
    </row>
    <row r="114" spans="1:24" s="13" customFormat="1" ht="9.9499999999999993" customHeight="1" thickBo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6"/>
      <c r="W114" s="6"/>
    </row>
    <row r="115" spans="1:24" ht="9.9499999999999993" customHeight="1" thickTop="1">
      <c r="A115" s="46"/>
      <c r="B115" s="46"/>
      <c r="C115" s="46"/>
      <c r="D115" s="47"/>
      <c r="E115" s="48"/>
      <c r="F115" s="49"/>
      <c r="G115" s="47"/>
      <c r="H115" s="49"/>
      <c r="I115" s="47"/>
      <c r="J115" s="49"/>
      <c r="K115" s="47"/>
      <c r="L115" s="49"/>
      <c r="M115" s="47"/>
      <c r="N115" s="49"/>
      <c r="O115" s="47"/>
      <c r="P115" s="49"/>
      <c r="Q115" s="47"/>
      <c r="R115" s="49"/>
      <c r="S115" s="47"/>
      <c r="T115" s="47"/>
      <c r="U115" s="136"/>
    </row>
    <row r="116" spans="1:24" ht="18">
      <c r="A116" s="90" t="s">
        <v>142</v>
      </c>
      <c r="B116" s="91"/>
      <c r="C116" s="91"/>
      <c r="D116" s="91"/>
      <c r="E116" s="91"/>
      <c r="F116" s="91"/>
      <c r="G116" s="91"/>
      <c r="H116" s="91"/>
      <c r="I116" s="91"/>
      <c r="J116" s="91"/>
      <c r="K116" s="91"/>
      <c r="L116" s="91"/>
      <c r="M116" s="91"/>
      <c r="N116" s="91"/>
      <c r="O116" s="91"/>
      <c r="P116" s="91"/>
      <c r="Q116" s="91"/>
      <c r="R116" s="91"/>
      <c r="S116" s="91"/>
      <c r="T116" s="91"/>
      <c r="U116" s="92"/>
    </row>
    <row r="117" spans="1:24" ht="34.5" customHeight="1" outlineLevel="1">
      <c r="A117" s="101" t="s">
        <v>179</v>
      </c>
      <c r="B117" s="223">
        <f>SUMIF($A$11:$A$110,A117,$B$11:$B$110)</f>
        <v>0</v>
      </c>
      <c r="C117" s="223"/>
      <c r="D117" s="224" t="s">
        <v>43</v>
      </c>
      <c r="E117" s="225">
        <f>B117-F117-H117-J117-L117-N117-P117-R117</f>
        <v>0</v>
      </c>
      <c r="F117" s="223">
        <f>SUMIF($A$11:$A$110,$A$117,F11:F110)</f>
        <v>0</v>
      </c>
      <c r="G117" s="226">
        <f>'(4.4) Ventil SYNTH RIM Lot C'!$F$8</f>
        <v>0</v>
      </c>
      <c r="H117" s="223">
        <f>SUMIF($A$11:$A$110,$A$117,H11:H110)</f>
        <v>0</v>
      </c>
      <c r="I117" s="226">
        <f>'(4.4) Ventil SYNTH RIM Lot C'!$H$8</f>
        <v>0</v>
      </c>
      <c r="J117" s="223">
        <f>SUMIF($A$11:$A$110,$A$117,J11:J110)</f>
        <v>0</v>
      </c>
      <c r="K117" s="226">
        <f>'(4.4) Ventil SYNTH RIM Lot C'!$J$8</f>
        <v>0</v>
      </c>
      <c r="L117" s="223">
        <f>SUMIF($A$11:$A$110,$A$117,L11:L110)</f>
        <v>0</v>
      </c>
      <c r="M117" s="226">
        <f>'(4.4) Ventil SYNTH RIM Lot C'!$L$8</f>
        <v>0</v>
      </c>
      <c r="N117" s="223">
        <f>SUMIF($A$11:$A$110,$A$117,N11:N110)</f>
        <v>0</v>
      </c>
      <c r="O117" s="226">
        <f>'(4.4) Ventil SYNTH RIM Lot C'!$N$8</f>
        <v>0</v>
      </c>
      <c r="P117" s="223">
        <f>SUMIF($A$11:$A$110,$A$117,P11:P110)</f>
        <v>0</v>
      </c>
      <c r="Q117" s="226">
        <f>'(4.4) Ventil SYNTH RIM Lot C'!$P$8</f>
        <v>0</v>
      </c>
      <c r="R117" s="223">
        <f>SUMIF($A$11:$A$110,$A$117,R11:R110)</f>
        <v>0</v>
      </c>
      <c r="S117" s="226">
        <f>'(4.4) Ventil SYNTH RIM Lot C'!$R$8</f>
        <v>0</v>
      </c>
      <c r="T117" s="227"/>
      <c r="U117" s="73">
        <f t="shared" ref="U117:U126" si="77">SUMIF($A$11:$A$114,A117,$U$11:$U$114)</f>
        <v>0</v>
      </c>
    </row>
    <row r="118" spans="1:24" ht="34.5" customHeight="1" outlineLevel="1">
      <c r="A118" s="102" t="s">
        <v>70</v>
      </c>
      <c r="B118" s="223">
        <f t="shared" ref="B118:B126" si="78">SUMIF($A$11:$A$110,A118,$B$11:$B$110)</f>
        <v>0</v>
      </c>
      <c r="C118" s="223"/>
      <c r="D118" s="224" t="s">
        <v>43</v>
      </c>
      <c r="E118" s="225">
        <f t="shared" ref="E118:E126" si="79">B118-F118-H118-J118-L118-N118-P118-R118</f>
        <v>0</v>
      </c>
      <c r="F118" s="223">
        <f t="shared" ref="F118:F126" si="80">SUMIF($A$11:$A$110,$A$117,F12:F111)</f>
        <v>0</v>
      </c>
      <c r="G118" s="226">
        <f>'(4.4) Ventil SYNTH RIM Lot C'!$F$8</f>
        <v>0</v>
      </c>
      <c r="H118" s="223">
        <f t="shared" ref="H118:H126" si="81">SUMIF($A$11:$A$110,$A$117,H12:H111)</f>
        <v>0</v>
      </c>
      <c r="I118" s="226">
        <f>'(4.4) Ventil SYNTH RIM Lot C'!$H$8</f>
        <v>0</v>
      </c>
      <c r="J118" s="223">
        <f t="shared" ref="J118:J126" si="82">SUMIF($A$11:$A$110,$A$117,J12:J111)</f>
        <v>0</v>
      </c>
      <c r="K118" s="226">
        <f>'(4.4) Ventil SYNTH RIM Lot C'!$J$8</f>
        <v>0</v>
      </c>
      <c r="L118" s="223">
        <f t="shared" ref="L118:L126" si="83">SUMIF($A$11:$A$110,$A$117,L12:L111)</f>
        <v>0</v>
      </c>
      <c r="M118" s="226">
        <f>'(4.4) Ventil SYNTH RIM Lot C'!$L$8</f>
        <v>0</v>
      </c>
      <c r="N118" s="223">
        <f t="shared" ref="N118:N126" si="84">SUMIF($A$11:$A$110,$A$117,N12:N111)</f>
        <v>0</v>
      </c>
      <c r="O118" s="226">
        <f>'(4.4) Ventil SYNTH RIM Lot C'!$N$8</f>
        <v>0</v>
      </c>
      <c r="P118" s="223">
        <f t="shared" ref="P118:P126" si="85">SUMIF($A$11:$A$110,$A$117,P12:P111)</f>
        <v>0</v>
      </c>
      <c r="Q118" s="226">
        <f>'(4.4) Ventil SYNTH RIM Lot C'!$P$8</f>
        <v>0</v>
      </c>
      <c r="R118" s="223">
        <f t="shared" ref="R118:R126" si="86">SUMIF($A$11:$A$110,$A$117,R12:R111)</f>
        <v>0</v>
      </c>
      <c r="S118" s="226">
        <f>'(4.4) Ventil SYNTH RIM Lot C'!$R$8</f>
        <v>0</v>
      </c>
      <c r="T118" s="227"/>
      <c r="U118" s="73">
        <f t="shared" si="77"/>
        <v>0</v>
      </c>
    </row>
    <row r="119" spans="1:24" ht="34.5" customHeight="1" outlineLevel="1">
      <c r="A119" s="74" t="s">
        <v>79</v>
      </c>
      <c r="B119" s="223">
        <f t="shared" si="78"/>
        <v>0</v>
      </c>
      <c r="C119" s="223"/>
      <c r="D119" s="224" t="s">
        <v>43</v>
      </c>
      <c r="E119" s="225">
        <f t="shared" si="79"/>
        <v>0</v>
      </c>
      <c r="F119" s="223">
        <f t="shared" si="80"/>
        <v>0</v>
      </c>
      <c r="G119" s="226">
        <f>'(4.4) Ventil SYNTH RIM Lot C'!$F$8</f>
        <v>0</v>
      </c>
      <c r="H119" s="223">
        <f t="shared" si="81"/>
        <v>0</v>
      </c>
      <c r="I119" s="226">
        <f>'(4.4) Ventil SYNTH RIM Lot C'!$H$8</f>
        <v>0</v>
      </c>
      <c r="J119" s="223">
        <f t="shared" si="82"/>
        <v>0</v>
      </c>
      <c r="K119" s="226">
        <f>'(4.4) Ventil SYNTH RIM Lot C'!$J$8</f>
        <v>0</v>
      </c>
      <c r="L119" s="223">
        <f t="shared" si="83"/>
        <v>0</v>
      </c>
      <c r="M119" s="226">
        <f>'(4.4) Ventil SYNTH RIM Lot C'!$L$8</f>
        <v>0</v>
      </c>
      <c r="N119" s="223">
        <f t="shared" si="84"/>
        <v>0</v>
      </c>
      <c r="O119" s="226">
        <f>'(4.4) Ventil SYNTH RIM Lot C'!$N$8</f>
        <v>0</v>
      </c>
      <c r="P119" s="223">
        <f t="shared" si="85"/>
        <v>0</v>
      </c>
      <c r="Q119" s="226">
        <f>'(4.4) Ventil SYNTH RIM Lot C'!$P$8</f>
        <v>0</v>
      </c>
      <c r="R119" s="223">
        <f t="shared" si="86"/>
        <v>0</v>
      </c>
      <c r="S119" s="226">
        <f>'(4.4) Ventil SYNTH RIM Lot C'!$R$8</f>
        <v>0</v>
      </c>
      <c r="T119" s="227"/>
      <c r="U119" s="73">
        <f t="shared" si="77"/>
        <v>0</v>
      </c>
    </row>
    <row r="120" spans="1:24" s="59" customFormat="1" ht="34.5" customHeight="1" outlineLevel="1">
      <c r="A120" s="74" t="s">
        <v>123</v>
      </c>
      <c r="B120" s="223">
        <f t="shared" si="78"/>
        <v>0</v>
      </c>
      <c r="C120" s="232"/>
      <c r="D120" s="229" t="s">
        <v>43</v>
      </c>
      <c r="E120" s="230">
        <f>B120-F120-H120-J120-L120-N120-P120-R120</f>
        <v>0</v>
      </c>
      <c r="F120" s="223">
        <f t="shared" si="80"/>
        <v>0</v>
      </c>
      <c r="G120" s="226">
        <f>'(4.4) Ventil SYNTH RIM Lot C'!$F$8</f>
        <v>0</v>
      </c>
      <c r="H120" s="223">
        <f t="shared" si="81"/>
        <v>0</v>
      </c>
      <c r="I120" s="226">
        <f>'(4.4) Ventil SYNTH RIM Lot C'!$H$8</f>
        <v>0</v>
      </c>
      <c r="J120" s="223">
        <f t="shared" si="82"/>
        <v>0</v>
      </c>
      <c r="K120" s="226">
        <f>'(4.4) Ventil SYNTH RIM Lot C'!$J$8</f>
        <v>0</v>
      </c>
      <c r="L120" s="223">
        <f t="shared" si="83"/>
        <v>0</v>
      </c>
      <c r="M120" s="226">
        <f>'(4.4) Ventil SYNTH RIM Lot C'!$L$8</f>
        <v>0</v>
      </c>
      <c r="N120" s="223">
        <f t="shared" si="84"/>
        <v>0</v>
      </c>
      <c r="O120" s="226">
        <f>'(4.4) Ventil SYNTH RIM Lot C'!$N$8</f>
        <v>0</v>
      </c>
      <c r="P120" s="223">
        <f t="shared" si="85"/>
        <v>0</v>
      </c>
      <c r="Q120" s="226">
        <f>'(4.4) Ventil SYNTH RIM Lot C'!$P$8</f>
        <v>0</v>
      </c>
      <c r="R120" s="223">
        <f t="shared" si="86"/>
        <v>0</v>
      </c>
      <c r="S120" s="226">
        <f>'(4.4) Ventil SYNTH RIM Lot C'!$R$8</f>
        <v>0</v>
      </c>
      <c r="T120" s="231"/>
      <c r="U120" s="73">
        <f t="shared" si="77"/>
        <v>0</v>
      </c>
      <c r="X120" s="59" t="e">
        <f>(U120+U121)/(B120+B121)</f>
        <v>#DIV/0!</v>
      </c>
    </row>
    <row r="121" spans="1:24" ht="34.5" customHeight="1" outlineLevel="1">
      <c r="A121" s="74" t="s">
        <v>122</v>
      </c>
      <c r="B121" s="223">
        <f t="shared" si="78"/>
        <v>0</v>
      </c>
      <c r="C121" s="223"/>
      <c r="D121" s="224" t="s">
        <v>43</v>
      </c>
      <c r="E121" s="225">
        <f t="shared" si="79"/>
        <v>0</v>
      </c>
      <c r="F121" s="223">
        <f t="shared" si="80"/>
        <v>0</v>
      </c>
      <c r="G121" s="226">
        <f>'(4.4) Ventil SYNTH RIM Lot C'!$F$8</f>
        <v>0</v>
      </c>
      <c r="H121" s="223">
        <f t="shared" si="81"/>
        <v>0</v>
      </c>
      <c r="I121" s="226">
        <f>'(4.4) Ventil SYNTH RIM Lot C'!$H$8</f>
        <v>0</v>
      </c>
      <c r="J121" s="223">
        <f t="shared" si="82"/>
        <v>0</v>
      </c>
      <c r="K121" s="226">
        <f>'(4.4) Ventil SYNTH RIM Lot C'!$J$8</f>
        <v>0</v>
      </c>
      <c r="L121" s="223">
        <f t="shared" si="83"/>
        <v>0</v>
      </c>
      <c r="M121" s="226">
        <f>'(4.4) Ventil SYNTH RIM Lot C'!$L$8</f>
        <v>0</v>
      </c>
      <c r="N121" s="223">
        <f t="shared" si="84"/>
        <v>0</v>
      </c>
      <c r="O121" s="226">
        <f>'(4.4) Ventil SYNTH RIM Lot C'!$N$8</f>
        <v>0</v>
      </c>
      <c r="P121" s="223">
        <f t="shared" si="85"/>
        <v>0</v>
      </c>
      <c r="Q121" s="226">
        <f>'(4.4) Ventil SYNTH RIM Lot C'!$P$8</f>
        <v>0</v>
      </c>
      <c r="R121" s="223">
        <f t="shared" si="86"/>
        <v>0</v>
      </c>
      <c r="S121" s="226">
        <f>'(4.4) Ventil SYNTH RIM Lot C'!$R$8</f>
        <v>0</v>
      </c>
      <c r="T121" s="227"/>
      <c r="U121" s="73">
        <f t="shared" si="77"/>
        <v>0</v>
      </c>
    </row>
    <row r="122" spans="1:24" ht="34.5" customHeight="1" outlineLevel="1">
      <c r="A122" s="74" t="s">
        <v>48</v>
      </c>
      <c r="B122" s="223">
        <f t="shared" si="78"/>
        <v>0</v>
      </c>
      <c r="C122" s="223"/>
      <c r="D122" s="224" t="s">
        <v>43</v>
      </c>
      <c r="E122" s="225">
        <f>B122-F122-H122-J122-L122-N122-P122-R122</f>
        <v>0</v>
      </c>
      <c r="F122" s="223">
        <f t="shared" si="80"/>
        <v>0</v>
      </c>
      <c r="G122" s="226">
        <f>'(4.4) Ventil SYNTH RIM Lot C'!$F$8</f>
        <v>0</v>
      </c>
      <c r="H122" s="223">
        <f t="shared" si="81"/>
        <v>0</v>
      </c>
      <c r="I122" s="226">
        <f>'(4.4) Ventil SYNTH RIM Lot C'!$H$8</f>
        <v>0</v>
      </c>
      <c r="J122" s="223">
        <f t="shared" si="82"/>
        <v>0</v>
      </c>
      <c r="K122" s="226">
        <f>'(4.4) Ventil SYNTH RIM Lot C'!$J$8</f>
        <v>0</v>
      </c>
      <c r="L122" s="223">
        <f t="shared" si="83"/>
        <v>0</v>
      </c>
      <c r="M122" s="226">
        <f>'(4.4) Ventil SYNTH RIM Lot C'!$L$8</f>
        <v>0</v>
      </c>
      <c r="N122" s="223">
        <f t="shared" si="84"/>
        <v>0</v>
      </c>
      <c r="O122" s="226">
        <f>'(4.4) Ventil SYNTH RIM Lot C'!$N$8</f>
        <v>0</v>
      </c>
      <c r="P122" s="223">
        <f t="shared" si="85"/>
        <v>0</v>
      </c>
      <c r="Q122" s="226">
        <f>'(4.4) Ventil SYNTH RIM Lot C'!$P$8</f>
        <v>0</v>
      </c>
      <c r="R122" s="223">
        <f t="shared" si="86"/>
        <v>0</v>
      </c>
      <c r="S122" s="226">
        <f>'(4.4) Ventil SYNTH RIM Lot C'!$R$8</f>
        <v>0</v>
      </c>
      <c r="T122" s="227"/>
      <c r="U122" s="73">
        <f t="shared" si="77"/>
        <v>0</v>
      </c>
    </row>
    <row r="123" spans="1:24" ht="34.5" customHeight="1" outlineLevel="1">
      <c r="A123" s="74" t="s">
        <v>3</v>
      </c>
      <c r="B123" s="223">
        <f t="shared" si="78"/>
        <v>0</v>
      </c>
      <c r="C123" s="228"/>
      <c r="D123" s="224" t="s">
        <v>43</v>
      </c>
      <c r="E123" s="225">
        <f t="shared" si="79"/>
        <v>0</v>
      </c>
      <c r="F123" s="223">
        <f t="shared" si="80"/>
        <v>0</v>
      </c>
      <c r="G123" s="226">
        <f>'(4.4) Ventil SYNTH RIM Lot C'!$F$8</f>
        <v>0</v>
      </c>
      <c r="H123" s="223">
        <f t="shared" si="81"/>
        <v>0</v>
      </c>
      <c r="I123" s="226">
        <f>'(4.4) Ventil SYNTH RIM Lot C'!$H$8</f>
        <v>0</v>
      </c>
      <c r="J123" s="223">
        <f t="shared" si="82"/>
        <v>0</v>
      </c>
      <c r="K123" s="226">
        <f>'(4.4) Ventil SYNTH RIM Lot C'!$J$8</f>
        <v>0</v>
      </c>
      <c r="L123" s="223">
        <f t="shared" si="83"/>
        <v>0</v>
      </c>
      <c r="M123" s="226">
        <f>'(4.4) Ventil SYNTH RIM Lot C'!$L$8</f>
        <v>0</v>
      </c>
      <c r="N123" s="223">
        <f t="shared" si="84"/>
        <v>0</v>
      </c>
      <c r="O123" s="226">
        <f>'(4.4) Ventil SYNTH RIM Lot C'!$N$8</f>
        <v>0</v>
      </c>
      <c r="P123" s="223">
        <f t="shared" si="85"/>
        <v>0</v>
      </c>
      <c r="Q123" s="226">
        <f>'(4.4) Ventil SYNTH RIM Lot C'!$P$8</f>
        <v>0</v>
      </c>
      <c r="R123" s="223">
        <f t="shared" si="86"/>
        <v>0</v>
      </c>
      <c r="S123" s="226">
        <f>'(4.4) Ventil SYNTH RIM Lot C'!$R$8</f>
        <v>0</v>
      </c>
      <c r="T123" s="227"/>
      <c r="U123" s="73">
        <f t="shared" si="77"/>
        <v>0</v>
      </c>
    </row>
    <row r="124" spans="1:24" ht="34.5" customHeight="1" outlineLevel="1">
      <c r="A124" s="74" t="s">
        <v>2</v>
      </c>
      <c r="B124" s="223">
        <f t="shared" si="78"/>
        <v>0</v>
      </c>
      <c r="C124" s="228"/>
      <c r="D124" s="224" t="s">
        <v>43</v>
      </c>
      <c r="E124" s="225">
        <f t="shared" si="79"/>
        <v>0</v>
      </c>
      <c r="F124" s="223">
        <f t="shared" si="80"/>
        <v>0</v>
      </c>
      <c r="G124" s="226">
        <f>'(4.4) Ventil SYNTH RIM Lot C'!$F$8</f>
        <v>0</v>
      </c>
      <c r="H124" s="223">
        <f t="shared" si="81"/>
        <v>0</v>
      </c>
      <c r="I124" s="226">
        <f>'(4.4) Ventil SYNTH RIM Lot C'!$H$8</f>
        <v>0</v>
      </c>
      <c r="J124" s="223">
        <f t="shared" si="82"/>
        <v>0</v>
      </c>
      <c r="K124" s="226">
        <f>'(4.4) Ventil SYNTH RIM Lot C'!$J$8</f>
        <v>0</v>
      </c>
      <c r="L124" s="223">
        <f t="shared" si="83"/>
        <v>0</v>
      </c>
      <c r="M124" s="226">
        <f>'(4.4) Ventil SYNTH RIM Lot C'!$L$8</f>
        <v>0</v>
      </c>
      <c r="N124" s="223">
        <f t="shared" si="84"/>
        <v>0</v>
      </c>
      <c r="O124" s="226">
        <f>'(4.4) Ventil SYNTH RIM Lot C'!$N$8</f>
        <v>0</v>
      </c>
      <c r="P124" s="223">
        <f t="shared" si="85"/>
        <v>0</v>
      </c>
      <c r="Q124" s="226">
        <f>'(4.4) Ventil SYNTH RIM Lot C'!$P$8</f>
        <v>0</v>
      </c>
      <c r="R124" s="223">
        <f t="shared" si="86"/>
        <v>0</v>
      </c>
      <c r="S124" s="226">
        <f>'(4.4) Ventil SYNTH RIM Lot C'!$R$8</f>
        <v>0</v>
      </c>
      <c r="T124" s="227"/>
      <c r="U124" s="73">
        <f t="shared" si="77"/>
        <v>0</v>
      </c>
    </row>
    <row r="125" spans="1:24" ht="34.5" customHeight="1" outlineLevel="1">
      <c r="A125" s="74" t="s">
        <v>173</v>
      </c>
      <c r="B125" s="223">
        <f t="shared" si="78"/>
        <v>0</v>
      </c>
      <c r="C125" s="228"/>
      <c r="D125" s="224" t="s">
        <v>43</v>
      </c>
      <c r="E125" s="225">
        <f t="shared" si="79"/>
        <v>0</v>
      </c>
      <c r="F125" s="223">
        <f t="shared" si="80"/>
        <v>0</v>
      </c>
      <c r="G125" s="226">
        <f>'(4.4) Ventil SYNTH RIM Lot C'!$F$8</f>
        <v>0</v>
      </c>
      <c r="H125" s="223">
        <f t="shared" si="81"/>
        <v>0</v>
      </c>
      <c r="I125" s="226">
        <f>'(4.4) Ventil SYNTH RIM Lot C'!$H$8</f>
        <v>0</v>
      </c>
      <c r="J125" s="223">
        <f t="shared" si="82"/>
        <v>0</v>
      </c>
      <c r="K125" s="226">
        <f>'(4.4) Ventil SYNTH RIM Lot C'!$J$8</f>
        <v>0</v>
      </c>
      <c r="L125" s="223">
        <f t="shared" si="83"/>
        <v>0</v>
      </c>
      <c r="M125" s="226">
        <f>'(4.4) Ventil SYNTH RIM Lot C'!$L$8</f>
        <v>0</v>
      </c>
      <c r="N125" s="223">
        <f t="shared" si="84"/>
        <v>0</v>
      </c>
      <c r="O125" s="226">
        <f>'(4.4) Ventil SYNTH RIM Lot C'!$N$8</f>
        <v>0</v>
      </c>
      <c r="P125" s="223">
        <f t="shared" si="85"/>
        <v>0</v>
      </c>
      <c r="Q125" s="226">
        <f>'(4.4) Ventil SYNTH RIM Lot C'!$P$8</f>
        <v>0</v>
      </c>
      <c r="R125" s="223">
        <f t="shared" si="86"/>
        <v>0</v>
      </c>
      <c r="S125" s="226">
        <f>'(4.4) Ventil SYNTH RIM Lot C'!$R$8</f>
        <v>0</v>
      </c>
      <c r="T125" s="227"/>
      <c r="U125" s="73">
        <f t="shared" si="77"/>
        <v>0</v>
      </c>
    </row>
    <row r="126" spans="1:24" ht="34.5" customHeight="1" outlineLevel="1" thickBot="1">
      <c r="A126" s="74" t="s">
        <v>174</v>
      </c>
      <c r="B126" s="223">
        <f t="shared" si="78"/>
        <v>0</v>
      </c>
      <c r="C126" s="228"/>
      <c r="D126" s="224" t="s">
        <v>43</v>
      </c>
      <c r="E126" s="238">
        <f t="shared" si="79"/>
        <v>0</v>
      </c>
      <c r="F126" s="223">
        <f t="shared" si="80"/>
        <v>0</v>
      </c>
      <c r="G126" s="235">
        <f>'(4.4) Ventil SYNTH RIM Lot C'!$F$8</f>
        <v>0</v>
      </c>
      <c r="H126" s="223">
        <f t="shared" si="81"/>
        <v>0</v>
      </c>
      <c r="I126" s="235">
        <f>'(4.4) Ventil SYNTH RIM Lot C'!$H$8</f>
        <v>0</v>
      </c>
      <c r="J126" s="223">
        <f t="shared" si="82"/>
        <v>0</v>
      </c>
      <c r="K126" s="235">
        <f>'(4.4) Ventil SYNTH RIM Lot C'!$J$8</f>
        <v>0</v>
      </c>
      <c r="L126" s="223">
        <f t="shared" si="83"/>
        <v>0</v>
      </c>
      <c r="M126" s="235">
        <f>'(4.4) Ventil SYNTH RIM Lot C'!$L$8</f>
        <v>0</v>
      </c>
      <c r="N126" s="223">
        <f t="shared" si="84"/>
        <v>0</v>
      </c>
      <c r="O126" s="235">
        <f>'(4.4) Ventil SYNTH RIM Lot C'!$N$8</f>
        <v>0</v>
      </c>
      <c r="P126" s="223">
        <f t="shared" si="85"/>
        <v>0</v>
      </c>
      <c r="Q126" s="235">
        <f>'(4.4) Ventil SYNTH RIM Lot C'!$P$8</f>
        <v>0</v>
      </c>
      <c r="R126" s="223">
        <f t="shared" si="86"/>
        <v>0</v>
      </c>
      <c r="S126" s="235">
        <f>'(4.4) Ventil SYNTH RIM Lot C'!$R$8</f>
        <v>0</v>
      </c>
      <c r="T126" s="227"/>
      <c r="U126" s="73">
        <f t="shared" si="77"/>
        <v>0</v>
      </c>
    </row>
    <row r="127" spans="1:24" ht="22.5" customHeight="1" thickBot="1">
      <c r="A127" s="75" t="s">
        <v>64</v>
      </c>
      <c r="B127" s="76">
        <f>ROUND(SUM(B117:B126),0)</f>
        <v>0</v>
      </c>
      <c r="C127" s="76"/>
      <c r="D127" s="77"/>
      <c r="E127" s="86">
        <f>SUM(E117:E126)</f>
        <v>0</v>
      </c>
      <c r="F127" s="86">
        <f>SUM(F117:F126)</f>
        <v>0</v>
      </c>
      <c r="G127" s="236">
        <f>'(4.4) Ventil SYNTH RIM Lot C'!$F$8</f>
        <v>0</v>
      </c>
      <c r="H127" s="86">
        <f>SUM(H117:H126)</f>
        <v>0</v>
      </c>
      <c r="I127" s="236">
        <f>'(4.4) Ventil SYNTH RIM Lot C'!$H$8</f>
        <v>0</v>
      </c>
      <c r="J127" s="86">
        <f>SUM(J117:J126)</f>
        <v>0</v>
      </c>
      <c r="K127" s="236">
        <f>'(4.4) Ventil SYNTH RIM Lot C'!$J$8</f>
        <v>0</v>
      </c>
      <c r="L127" s="86">
        <f>SUM(L117:L126)</f>
        <v>0</v>
      </c>
      <c r="M127" s="236">
        <f>'(4.4) Ventil SYNTH RIM Lot C'!$L$8</f>
        <v>0</v>
      </c>
      <c r="N127" s="86">
        <f>SUM(N117:N126)</f>
        <v>0</v>
      </c>
      <c r="O127" s="236">
        <f>'(4.4) Ventil SYNTH RIM Lot C'!$N$8</f>
        <v>0</v>
      </c>
      <c r="P127" s="86">
        <f>SUM(P117:P126)</f>
        <v>0</v>
      </c>
      <c r="Q127" s="236">
        <f>'(4.4) Ventil SYNTH RIM Lot C'!$P$8</f>
        <v>0</v>
      </c>
      <c r="R127" s="86">
        <f>SUM(R117:R126)</f>
        <v>0</v>
      </c>
      <c r="S127" s="236">
        <f>'(4.4) Ventil SYNTH RIM Lot C'!$R$8</f>
        <v>0</v>
      </c>
      <c r="T127" s="77"/>
      <c r="U127" s="78">
        <f>ROUND((SUM(U117:U126)),0)</f>
        <v>0</v>
      </c>
      <c r="W127" s="12" t="s">
        <v>44</v>
      </c>
      <c r="X127" s="78" t="e">
        <f>U127/B127</f>
        <v>#DIV/0!</v>
      </c>
    </row>
    <row r="128" spans="1:24" ht="15.75" thickBot="1">
      <c r="A128" s="79" t="s">
        <v>62</v>
      </c>
      <c r="B128" s="85">
        <f>B112+B97+B82+B67+B52+B37+B22</f>
        <v>2000</v>
      </c>
      <c r="C128" s="85"/>
      <c r="D128" s="80"/>
      <c r="E128" s="87"/>
      <c r="F128" s="312">
        <f>F127*G127</f>
        <v>0</v>
      </c>
      <c r="G128" s="312"/>
      <c r="H128" s="312">
        <f>H127*I127</f>
        <v>0</v>
      </c>
      <c r="I128" s="312"/>
      <c r="J128" s="312">
        <f>J127*K127</f>
        <v>0</v>
      </c>
      <c r="K128" s="312"/>
      <c r="L128" s="312">
        <f>L127*M127</f>
        <v>0</v>
      </c>
      <c r="M128" s="312"/>
      <c r="N128" s="312">
        <f>N127*O127</f>
        <v>0</v>
      </c>
      <c r="O128" s="312"/>
      <c r="P128" s="312">
        <f>P127*Q127</f>
        <v>0</v>
      </c>
      <c r="Q128" s="312"/>
      <c r="R128" s="312">
        <f>R127*S127</f>
        <v>0</v>
      </c>
      <c r="S128" s="312"/>
      <c r="T128" s="80"/>
      <c r="U128" s="81"/>
      <c r="V128" s="7"/>
      <c r="W128" s="7"/>
    </row>
    <row r="129" spans="1:24" s="34" customFormat="1" ht="22.5" customHeight="1" thickBot="1">
      <c r="A129" s="104" t="s">
        <v>59</v>
      </c>
      <c r="B129" s="105">
        <f>B127</f>
        <v>0</v>
      </c>
      <c r="C129" s="105"/>
      <c r="D129" s="106"/>
      <c r="E129" s="107"/>
      <c r="F129" s="107">
        <f>F127</f>
        <v>0</v>
      </c>
      <c r="G129" s="237">
        <f>G127*(1-'(1) Récap RIM Lot C'!$D$44)</f>
        <v>0</v>
      </c>
      <c r="H129" s="107">
        <f t="shared" ref="H129" si="87">H127</f>
        <v>0</v>
      </c>
      <c r="I129" s="237">
        <f>I127*(1-'(1) Récap RIM Lot C'!$D$44)</f>
        <v>0</v>
      </c>
      <c r="J129" s="107">
        <f t="shared" ref="J129" si="88">J127</f>
        <v>0</v>
      </c>
      <c r="K129" s="237">
        <f>K127*(1-'(1) Récap RIM Lot C'!$D$44)</f>
        <v>0</v>
      </c>
      <c r="L129" s="107">
        <f t="shared" ref="L129" si="89">L127</f>
        <v>0</v>
      </c>
      <c r="M129" s="237">
        <f>M127*(1-'(1) Récap RIM Lot C'!$D$44)</f>
        <v>0</v>
      </c>
      <c r="N129" s="107">
        <f t="shared" ref="N129" si="90">N127</f>
        <v>0</v>
      </c>
      <c r="O129" s="237">
        <f>O127*(1-'(1) Récap RIM Lot C'!$D$44)</f>
        <v>0</v>
      </c>
      <c r="P129" s="107">
        <f t="shared" ref="P129" si="91">P127</f>
        <v>0</v>
      </c>
      <c r="Q129" s="237">
        <f>Q127*(1-'(1) Récap RIM Lot C'!$D$44)</f>
        <v>0</v>
      </c>
      <c r="R129" s="107">
        <f t="shared" ref="R129" si="92">R127</f>
        <v>0</v>
      </c>
      <c r="S129" s="237">
        <f>S127*(1-'(1) Récap RIM Lot C'!$D$44)</f>
        <v>0</v>
      </c>
      <c r="T129" s="236"/>
      <c r="U129" s="108">
        <f>F129*G129+H129*I129+J129*K129+L129*M129+N129*O129+P129*Q129+R129*S129</f>
        <v>0</v>
      </c>
      <c r="W129" s="12" t="s">
        <v>44</v>
      </c>
      <c r="X129" s="108" t="e">
        <f>U129/B129</f>
        <v>#DIV/0!</v>
      </c>
    </row>
    <row r="131" spans="1:24" ht="19.5" customHeight="1">
      <c r="A131" s="322" t="s">
        <v>28</v>
      </c>
      <c r="B131" s="323"/>
      <c r="C131" s="323"/>
      <c r="D131" s="323"/>
      <c r="E131" s="323"/>
      <c r="F131" s="323"/>
      <c r="G131" s="323"/>
      <c r="H131" s="323"/>
      <c r="I131" s="323"/>
      <c r="J131" s="323"/>
      <c r="K131" s="323"/>
      <c r="L131" s="323"/>
      <c r="M131" s="323"/>
      <c r="N131" s="323"/>
      <c r="O131" s="323"/>
      <c r="P131" s="323"/>
      <c r="Q131" s="323"/>
      <c r="R131" s="323"/>
      <c r="S131" s="323"/>
      <c r="T131" s="323"/>
      <c r="U131" s="324"/>
      <c r="V131" s="70"/>
      <c r="W131" s="70"/>
    </row>
    <row r="132" spans="1:24" ht="19.5" customHeight="1">
      <c r="A132" s="325"/>
      <c r="B132" s="326"/>
      <c r="C132" s="326"/>
      <c r="D132" s="326"/>
      <c r="E132" s="326"/>
      <c r="F132" s="326"/>
      <c r="G132" s="326"/>
      <c r="H132" s="326"/>
      <c r="I132" s="326"/>
      <c r="J132" s="326"/>
      <c r="K132" s="326"/>
      <c r="L132" s="326"/>
      <c r="M132" s="326"/>
      <c r="N132" s="326"/>
      <c r="O132" s="326"/>
      <c r="P132" s="326"/>
      <c r="Q132" s="326"/>
      <c r="R132" s="326"/>
      <c r="S132" s="326"/>
      <c r="T132" s="326"/>
      <c r="U132" s="327"/>
      <c r="V132" s="70"/>
      <c r="W132" s="70"/>
    </row>
  </sheetData>
  <sheetProtection algorithmName="SHA-512" hashValue="3qyxleRtipVZT+AAVkwi+nazaVthsaMLaGg4H6mR7cG9YNfPb2oC4OZlTgv/MJNycw6tuXgwDCnFnUCJmiVRDA==" saltValue="AHJPKVmfEgWbIIFEqYu4zQ==" spinCount="100000" sheet="1" selectLockedCells="1"/>
  <mergeCells count="69">
    <mergeCell ref="P22:Q22"/>
    <mergeCell ref="R22:S22"/>
    <mergeCell ref="F82:G82"/>
    <mergeCell ref="H82:I82"/>
    <mergeCell ref="J82:K82"/>
    <mergeCell ref="L82:M82"/>
    <mergeCell ref="F22:G22"/>
    <mergeCell ref="H22:I22"/>
    <mergeCell ref="J22:K22"/>
    <mergeCell ref="L22:M22"/>
    <mergeCell ref="N22:O22"/>
    <mergeCell ref="P37:Q37"/>
    <mergeCell ref="R37:S37"/>
    <mergeCell ref="F37:G37"/>
    <mergeCell ref="H37:I37"/>
    <mergeCell ref="J37:K37"/>
    <mergeCell ref="F52:G52"/>
    <mergeCell ref="H52:I52"/>
    <mergeCell ref="J52:K52"/>
    <mergeCell ref="P97:Q97"/>
    <mergeCell ref="R97:S97"/>
    <mergeCell ref="H67:I67"/>
    <mergeCell ref="J67:K67"/>
    <mergeCell ref="N97:O97"/>
    <mergeCell ref="L67:M67"/>
    <mergeCell ref="L112:M112"/>
    <mergeCell ref="F97:G97"/>
    <mergeCell ref="H97:I97"/>
    <mergeCell ref="J97:K97"/>
    <mergeCell ref="L97:M97"/>
    <mergeCell ref="L37:M37"/>
    <mergeCell ref="N37:O37"/>
    <mergeCell ref="A131:U132"/>
    <mergeCell ref="N128:O128"/>
    <mergeCell ref="F112:G112"/>
    <mergeCell ref="H112:I112"/>
    <mergeCell ref="J112:K112"/>
    <mergeCell ref="F128:G128"/>
    <mergeCell ref="P128:Q128"/>
    <mergeCell ref="R128:S128"/>
    <mergeCell ref="H128:I128"/>
    <mergeCell ref="J128:K128"/>
    <mergeCell ref="L128:M128"/>
    <mergeCell ref="F67:G67"/>
    <mergeCell ref="N112:O112"/>
    <mergeCell ref="L52:M52"/>
    <mergeCell ref="L7:M7"/>
    <mergeCell ref="N7:O7"/>
    <mergeCell ref="P7:Q7"/>
    <mergeCell ref="A1:X1"/>
    <mergeCell ref="C7:C8"/>
    <mergeCell ref="R7:S7"/>
    <mergeCell ref="U7:U8"/>
    <mergeCell ref="B7:B8"/>
    <mergeCell ref="E7:E8"/>
    <mergeCell ref="F7:G7"/>
    <mergeCell ref="H7:I7"/>
    <mergeCell ref="J7:K7"/>
    <mergeCell ref="R112:S112"/>
    <mergeCell ref="R82:S82"/>
    <mergeCell ref="N52:O52"/>
    <mergeCell ref="P52:Q52"/>
    <mergeCell ref="R52:S52"/>
    <mergeCell ref="N67:O67"/>
    <mergeCell ref="P67:Q67"/>
    <mergeCell ref="R67:S67"/>
    <mergeCell ref="P112:Q112"/>
    <mergeCell ref="N82:O82"/>
    <mergeCell ref="P82:Q82"/>
  </mergeCells>
  <conditionalFormatting sqref="E117:E119 E111 E123:E127 E121">
    <cfRule type="cellIs" dxfId="359" priority="805" operator="notEqual">
      <formula>0</formula>
    </cfRule>
  </conditionalFormatting>
  <conditionalFormatting sqref="E36">
    <cfRule type="cellIs" dxfId="358" priority="795" operator="notEqual">
      <formula>0</formula>
    </cfRule>
  </conditionalFormatting>
  <conditionalFormatting sqref="E96">
    <cfRule type="cellIs" dxfId="357" priority="799" operator="notEqual">
      <formula>0</formula>
    </cfRule>
  </conditionalFormatting>
  <conditionalFormatting sqref="E81">
    <cfRule type="cellIs" dxfId="356" priority="798" operator="notEqual">
      <formula>0</formula>
    </cfRule>
  </conditionalFormatting>
  <conditionalFormatting sqref="E66">
    <cfRule type="cellIs" dxfId="355" priority="797" operator="notEqual">
      <formula>0</formula>
    </cfRule>
  </conditionalFormatting>
  <conditionalFormatting sqref="E51">
    <cfRule type="cellIs" dxfId="354" priority="796" operator="notEqual">
      <formula>0</formula>
    </cfRule>
  </conditionalFormatting>
  <conditionalFormatting sqref="B111">
    <cfRule type="cellIs" dxfId="353" priority="794" operator="notEqual">
      <formula>$B$112</formula>
    </cfRule>
  </conditionalFormatting>
  <conditionalFormatting sqref="B96">
    <cfRule type="cellIs" dxfId="352" priority="793" operator="notEqual">
      <formula>$B$97</formula>
    </cfRule>
  </conditionalFormatting>
  <conditionalFormatting sqref="B81">
    <cfRule type="cellIs" dxfId="351" priority="792" operator="notEqual">
      <formula>$B$82</formula>
    </cfRule>
  </conditionalFormatting>
  <conditionalFormatting sqref="B66">
    <cfRule type="cellIs" dxfId="350" priority="791" operator="notEqual">
      <formula>$B$67</formula>
    </cfRule>
  </conditionalFormatting>
  <conditionalFormatting sqref="B51">
    <cfRule type="cellIs" dxfId="349" priority="790" operator="notEqual">
      <formula>$B$52</formula>
    </cfRule>
  </conditionalFormatting>
  <conditionalFormatting sqref="B36">
    <cfRule type="cellIs" dxfId="348" priority="789" operator="notEqual">
      <formula>$B$37</formula>
    </cfRule>
  </conditionalFormatting>
  <conditionalFormatting sqref="B21">
    <cfRule type="cellIs" dxfId="347" priority="734" operator="notEqual">
      <formula>$B$22</formula>
    </cfRule>
  </conditionalFormatting>
  <conditionalFormatting sqref="E38">
    <cfRule type="cellIs" dxfId="346" priority="725" operator="notEqual">
      <formula>0</formula>
    </cfRule>
  </conditionalFormatting>
  <conditionalFormatting sqref="E53">
    <cfRule type="cellIs" dxfId="345" priority="724" operator="notEqual">
      <formula>0</formula>
    </cfRule>
  </conditionalFormatting>
  <conditionalFormatting sqref="E68">
    <cfRule type="cellIs" dxfId="344" priority="723" operator="notEqual">
      <formula>0</formula>
    </cfRule>
  </conditionalFormatting>
  <conditionalFormatting sqref="E83">
    <cfRule type="cellIs" dxfId="343" priority="722" operator="notEqual">
      <formula>0</formula>
    </cfRule>
  </conditionalFormatting>
  <conditionalFormatting sqref="E98">
    <cfRule type="cellIs" dxfId="342" priority="721" operator="notEqual">
      <formula>0</formula>
    </cfRule>
  </conditionalFormatting>
  <conditionalFormatting sqref="E113">
    <cfRule type="cellIs" dxfId="341" priority="720" operator="notEqual">
      <formula>0</formula>
    </cfRule>
  </conditionalFormatting>
  <conditionalFormatting sqref="E129">
    <cfRule type="cellIs" dxfId="340" priority="691" operator="notEqual">
      <formula>0</formula>
    </cfRule>
  </conditionalFormatting>
  <conditionalFormatting sqref="B127">
    <cfRule type="cellIs" dxfId="339" priority="692" operator="notEqual">
      <formula>$B$128</formula>
    </cfRule>
  </conditionalFormatting>
  <conditionalFormatting sqref="E122">
    <cfRule type="cellIs" dxfId="338" priority="494" operator="notEqual">
      <formula>0</formula>
    </cfRule>
  </conditionalFormatting>
  <conditionalFormatting sqref="E21">
    <cfRule type="cellIs" dxfId="337" priority="372" operator="notEqual">
      <formula>0</formula>
    </cfRule>
  </conditionalFormatting>
  <conditionalFormatting sqref="E23">
    <cfRule type="cellIs" dxfId="336" priority="370" operator="notEqual">
      <formula>0</formula>
    </cfRule>
  </conditionalFormatting>
  <conditionalFormatting sqref="E120">
    <cfRule type="cellIs" dxfId="335" priority="341" operator="notEqual">
      <formula>0</formula>
    </cfRule>
  </conditionalFormatting>
  <conditionalFormatting sqref="E14">
    <cfRule type="cellIs" dxfId="334" priority="41" operator="notEqual">
      <formula>0</formula>
    </cfRule>
  </conditionalFormatting>
  <conditionalFormatting sqref="E15">
    <cfRule type="cellIs" dxfId="333" priority="38" operator="notEqual">
      <formula>0</formula>
    </cfRule>
  </conditionalFormatting>
  <conditionalFormatting sqref="E11:E12 E16:E20">
    <cfRule type="cellIs" dxfId="332" priority="40" operator="notEqual">
      <formula>0</formula>
    </cfRule>
  </conditionalFormatting>
  <conditionalFormatting sqref="E13">
    <cfRule type="cellIs" dxfId="331" priority="39" operator="notEqual">
      <formula>0</formula>
    </cfRule>
  </conditionalFormatting>
  <conditionalFormatting sqref="E29">
    <cfRule type="cellIs" dxfId="330" priority="37" operator="notEqual">
      <formula>0</formula>
    </cfRule>
  </conditionalFormatting>
  <conditionalFormatting sqref="E30">
    <cfRule type="cellIs" dxfId="329" priority="34" operator="notEqual">
      <formula>0</formula>
    </cfRule>
  </conditionalFormatting>
  <conditionalFormatting sqref="E26:E27 E31:E35">
    <cfRule type="cellIs" dxfId="328" priority="36" operator="notEqual">
      <formula>0</formula>
    </cfRule>
  </conditionalFormatting>
  <conditionalFormatting sqref="E28">
    <cfRule type="cellIs" dxfId="327" priority="35" operator="notEqual">
      <formula>0</formula>
    </cfRule>
  </conditionalFormatting>
  <conditionalFormatting sqref="E44">
    <cfRule type="cellIs" dxfId="326" priority="33" operator="notEqual">
      <formula>0</formula>
    </cfRule>
  </conditionalFormatting>
  <conditionalFormatting sqref="E45">
    <cfRule type="cellIs" dxfId="325" priority="30" operator="notEqual">
      <formula>0</formula>
    </cfRule>
  </conditionalFormatting>
  <conditionalFormatting sqref="E41:E42 E46:E50">
    <cfRule type="cellIs" dxfId="324" priority="32" operator="notEqual">
      <formula>0</formula>
    </cfRule>
  </conditionalFormatting>
  <conditionalFormatting sqref="E43">
    <cfRule type="cellIs" dxfId="323" priority="31" operator="notEqual">
      <formula>0</formula>
    </cfRule>
  </conditionalFormatting>
  <conditionalFormatting sqref="E59">
    <cfRule type="cellIs" dxfId="322" priority="29" operator="notEqual">
      <formula>0</formula>
    </cfRule>
  </conditionalFormatting>
  <conditionalFormatting sqref="E60">
    <cfRule type="cellIs" dxfId="321" priority="26" operator="notEqual">
      <formula>0</formula>
    </cfRule>
  </conditionalFormatting>
  <conditionalFormatting sqref="E56:E57 E61:E65">
    <cfRule type="cellIs" dxfId="320" priority="28" operator="notEqual">
      <formula>0</formula>
    </cfRule>
  </conditionalFormatting>
  <conditionalFormatting sqref="E58">
    <cfRule type="cellIs" dxfId="319" priority="27" operator="notEqual">
      <formula>0</formula>
    </cfRule>
  </conditionalFormatting>
  <conditionalFormatting sqref="E74">
    <cfRule type="cellIs" dxfId="318" priority="25" operator="notEqual">
      <formula>0</formula>
    </cfRule>
  </conditionalFormatting>
  <conditionalFormatting sqref="E75">
    <cfRule type="cellIs" dxfId="317" priority="22" operator="notEqual">
      <formula>0</formula>
    </cfRule>
  </conditionalFormatting>
  <conditionalFormatting sqref="E71:E72 E76:E80">
    <cfRule type="cellIs" dxfId="316" priority="24" operator="notEqual">
      <formula>0</formula>
    </cfRule>
  </conditionalFormatting>
  <conditionalFormatting sqref="E73">
    <cfRule type="cellIs" dxfId="315" priority="23" operator="notEqual">
      <formula>0</formula>
    </cfRule>
  </conditionalFormatting>
  <conditionalFormatting sqref="E89">
    <cfRule type="cellIs" dxfId="314" priority="21" operator="notEqual">
      <formula>0</formula>
    </cfRule>
  </conditionalFormatting>
  <conditionalFormatting sqref="E90">
    <cfRule type="cellIs" dxfId="313" priority="18" operator="notEqual">
      <formula>0</formula>
    </cfRule>
  </conditionalFormatting>
  <conditionalFormatting sqref="E86:E87 E91:E95">
    <cfRule type="cellIs" dxfId="312" priority="20" operator="notEqual">
      <formula>0</formula>
    </cfRule>
  </conditionalFormatting>
  <conditionalFormatting sqref="E88">
    <cfRule type="cellIs" dxfId="311" priority="19" operator="notEqual">
      <formula>0</formula>
    </cfRule>
  </conditionalFormatting>
  <conditionalFormatting sqref="E104">
    <cfRule type="cellIs" dxfId="310" priority="17" operator="notEqual">
      <formula>0</formula>
    </cfRule>
  </conditionalFormatting>
  <conditionalFormatting sqref="E105">
    <cfRule type="cellIs" dxfId="309" priority="14" operator="notEqual">
      <formula>0</formula>
    </cfRule>
  </conditionalFormatting>
  <conditionalFormatting sqref="E101:E102 E106:E110">
    <cfRule type="cellIs" dxfId="308" priority="16" operator="notEqual">
      <formula>0</formula>
    </cfRule>
  </conditionalFormatting>
  <conditionalFormatting sqref="E103">
    <cfRule type="cellIs" dxfId="307" priority="15" operator="notEqual">
      <formula>0</formula>
    </cfRule>
  </conditionalFormatting>
  <printOptions horizontalCentered="1"/>
  <pageMargins left="0.23622047244094491" right="0.23622047244094491" top="0.74803149606299213" bottom="0.74803149606299213" header="0.31496062992125984" footer="0.31496062992125984"/>
  <pageSetup paperSize="8" scale="45" fitToHeight="0" orientation="landscape" r:id="rId1"/>
  <headerFooter scaleWithDoc="0">
    <oddHeader>&amp;R&amp;G</oddHeader>
    <oddFooter>&amp;L&amp;8&amp;F&amp;C&amp;8page &amp;P/&amp;N&amp;R&amp;8&amp;A</oddFooter>
  </headerFooter>
  <rowBreaks count="2" manualBreakCount="2">
    <brk id="53" max="23" man="1"/>
    <brk id="98" max="2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pageSetUpPr fitToPage="1"/>
  </sheetPr>
  <dimension ref="A1:X556"/>
  <sheetViews>
    <sheetView showGridLines="0" view="pageBreakPreview" zoomScaleNormal="55" zoomScaleSheetLayoutView="100" workbookViewId="0">
      <pane ySplit="8" topLeftCell="A9" activePane="bottomLeft" state="frozenSplit"/>
      <selection activeCell="D31" sqref="D31"/>
      <selection pane="bottomLeft" activeCell="J18" sqref="J18"/>
    </sheetView>
  </sheetViews>
  <sheetFormatPr baseColWidth="10" defaultColWidth="29.7109375" defaultRowHeight="19.5" customHeight="1" outlineLevelRow="1"/>
  <cols>
    <col min="1" max="1" width="116.140625" style="3" customWidth="1"/>
    <col min="2" max="2" width="33.28515625" style="3" customWidth="1"/>
    <col min="3" max="3" width="25.140625" style="3" customWidth="1"/>
    <col min="4" max="4" width="5" style="6" customWidth="1"/>
    <col min="5" max="5" width="14.5703125" style="9" customWidth="1"/>
    <col min="6" max="6" width="11" style="11" customWidth="1"/>
    <col min="7" max="7" width="17.7109375" style="6" customWidth="1"/>
    <col min="8" max="8" width="11" style="11" customWidth="1"/>
    <col min="9" max="9" width="17.7109375" style="6" customWidth="1"/>
    <col min="10" max="10" width="11" style="11" customWidth="1"/>
    <col min="11" max="11" width="17.7109375" style="6" customWidth="1"/>
    <col min="12" max="12" width="11" style="11" customWidth="1"/>
    <col min="13" max="13" width="17.7109375" style="6" customWidth="1"/>
    <col min="14" max="14" width="11" style="11" customWidth="1"/>
    <col min="15" max="15" width="17.7109375" style="6" customWidth="1"/>
    <col min="16" max="16" width="11" style="11" customWidth="1"/>
    <col min="17" max="17" width="17.7109375" style="6" customWidth="1"/>
    <col min="18" max="18" width="11" style="11" customWidth="1"/>
    <col min="19" max="19" width="17.7109375" style="6" customWidth="1"/>
    <col min="20" max="20" width="2.28515625" style="6" customWidth="1"/>
    <col min="21" max="21" width="29.7109375" style="83"/>
    <col min="22" max="22" width="2" style="3" customWidth="1"/>
    <col min="23" max="23" width="10.7109375" style="3" customWidth="1"/>
    <col min="24" max="24" width="18.85546875" style="3" customWidth="1"/>
    <col min="25" max="25" width="5.28515625" style="3" customWidth="1"/>
    <col min="26" max="16384" width="29.7109375" style="3"/>
  </cols>
  <sheetData>
    <row r="1" spans="1:24" ht="51" customHeight="1">
      <c r="A1" s="301" t="s">
        <v>188</v>
      </c>
      <c r="B1" s="301"/>
      <c r="C1" s="301"/>
      <c r="D1" s="301"/>
      <c r="E1" s="301"/>
      <c r="F1" s="301"/>
      <c r="G1" s="301"/>
      <c r="H1" s="301"/>
      <c r="I1" s="301"/>
      <c r="J1" s="301"/>
      <c r="K1" s="301"/>
      <c r="L1" s="301"/>
      <c r="M1" s="301"/>
      <c r="N1" s="301"/>
      <c r="O1" s="301"/>
      <c r="P1" s="301"/>
      <c r="Q1" s="301"/>
      <c r="R1" s="301"/>
      <c r="S1" s="301"/>
      <c r="T1" s="301"/>
      <c r="U1" s="301"/>
      <c r="V1" s="301"/>
      <c r="W1" s="301"/>
      <c r="X1" s="301"/>
    </row>
    <row r="2" spans="1:24" s="13" customFormat="1" ht="19.5" customHeight="1">
      <c r="A2" s="69"/>
      <c r="B2" s="69"/>
      <c r="C2" s="69"/>
      <c r="D2" s="84"/>
      <c r="E2" s="88"/>
      <c r="F2" s="88"/>
      <c r="G2" s="84"/>
      <c r="H2" s="88"/>
      <c r="I2" s="84"/>
      <c r="J2" s="88"/>
      <c r="K2" s="84"/>
      <c r="S2" s="88"/>
      <c r="T2" s="84"/>
      <c r="U2" s="88"/>
    </row>
    <row r="3" spans="1:24" s="13" customFormat="1" ht="19.5" customHeight="1">
      <c r="A3" s="69"/>
      <c r="B3" s="69"/>
      <c r="C3" s="69"/>
      <c r="D3" s="84"/>
      <c r="E3" s="88"/>
      <c r="F3" s="88"/>
      <c r="G3" s="84"/>
      <c r="H3" s="88"/>
      <c r="I3" s="84"/>
      <c r="J3" s="88"/>
      <c r="K3" s="84"/>
      <c r="L3" s="201"/>
      <c r="M3" s="134" t="s">
        <v>60</v>
      </c>
      <c r="S3" s="88"/>
      <c r="T3" s="84"/>
      <c r="U3" s="88"/>
    </row>
    <row r="4" spans="1:24" s="13" customFormat="1" ht="15.75" customHeight="1">
      <c r="B4" s="14"/>
      <c r="C4" s="14"/>
      <c r="D4" s="14"/>
      <c r="E4" s="14"/>
      <c r="F4" s="14"/>
      <c r="G4" s="14"/>
      <c r="H4" s="14"/>
      <c r="I4" s="14"/>
      <c r="J4" s="14"/>
      <c r="K4" s="14"/>
      <c r="L4" s="133"/>
      <c r="M4" s="130" t="s">
        <v>181</v>
      </c>
      <c r="S4" s="14"/>
      <c r="T4" s="14"/>
      <c r="U4" s="14"/>
      <c r="W4" s="15"/>
    </row>
    <row r="5" spans="1:24" ht="19.5" customHeight="1">
      <c r="B5" s="218" t="s">
        <v>81</v>
      </c>
      <c r="C5" s="218"/>
      <c r="D5" s="17"/>
      <c r="E5" s="45" t="s">
        <v>31</v>
      </c>
      <c r="F5" s="45"/>
      <c r="G5" s="45"/>
      <c r="H5" s="45"/>
      <c r="I5" s="45"/>
      <c r="J5" s="45"/>
      <c r="K5" s="45"/>
      <c r="L5" s="68"/>
      <c r="M5" s="134" t="s">
        <v>61</v>
      </c>
      <c r="N5" s="45"/>
      <c r="O5" s="11"/>
      <c r="R5" s="13"/>
      <c r="S5" s="14"/>
      <c r="T5" s="14"/>
      <c r="U5" s="14"/>
    </row>
    <row r="6" spans="1:24" ht="19.5" customHeight="1">
      <c r="D6" s="5"/>
      <c r="E6" s="8"/>
      <c r="F6" s="10"/>
      <c r="G6" s="5"/>
      <c r="H6" s="10"/>
      <c r="I6" s="5"/>
      <c r="J6" s="10"/>
      <c r="K6" s="5"/>
      <c r="L6" s="10"/>
      <c r="M6" s="5"/>
      <c r="N6" s="10"/>
      <c r="O6" s="5"/>
      <c r="P6" s="10"/>
      <c r="Q6" s="5"/>
      <c r="R6" s="10"/>
      <c r="S6" s="5"/>
      <c r="T6" s="5"/>
    </row>
    <row r="7" spans="1:24" ht="19.5" customHeight="1">
      <c r="A7" s="97"/>
      <c r="B7" s="315" t="s">
        <v>32</v>
      </c>
      <c r="C7" s="315" t="s">
        <v>69</v>
      </c>
      <c r="E7" s="320" t="s">
        <v>33</v>
      </c>
      <c r="F7" s="313" t="s">
        <v>10</v>
      </c>
      <c r="G7" s="314"/>
      <c r="H7" s="313" t="s">
        <v>11</v>
      </c>
      <c r="I7" s="314"/>
      <c r="J7" s="313" t="s">
        <v>12</v>
      </c>
      <c r="K7" s="314"/>
      <c r="L7" s="313" t="s">
        <v>13</v>
      </c>
      <c r="M7" s="314"/>
      <c r="N7" s="313" t="s">
        <v>14</v>
      </c>
      <c r="O7" s="314"/>
      <c r="P7" s="313" t="s">
        <v>15</v>
      </c>
      <c r="Q7" s="314"/>
      <c r="R7" s="317" t="s">
        <v>16</v>
      </c>
      <c r="S7" s="317"/>
      <c r="T7" s="71"/>
      <c r="U7" s="318" t="s">
        <v>34</v>
      </c>
      <c r="V7" s="4"/>
      <c r="W7" s="4"/>
    </row>
    <row r="8" spans="1:24" ht="32.25" customHeight="1">
      <c r="A8" s="97" t="s">
        <v>139</v>
      </c>
      <c r="B8" s="316"/>
      <c r="C8" s="316"/>
      <c r="D8" s="72"/>
      <c r="E8" s="321"/>
      <c r="F8" s="219" t="s">
        <v>35</v>
      </c>
      <c r="G8" s="219" t="s">
        <v>36</v>
      </c>
      <c r="H8" s="219" t="s">
        <v>35</v>
      </c>
      <c r="I8" s="219" t="s">
        <v>36</v>
      </c>
      <c r="J8" s="219" t="s">
        <v>35</v>
      </c>
      <c r="K8" s="219" t="s">
        <v>36</v>
      </c>
      <c r="L8" s="219" t="s">
        <v>35</v>
      </c>
      <c r="M8" s="219" t="s">
        <v>36</v>
      </c>
      <c r="N8" s="219" t="s">
        <v>35</v>
      </c>
      <c r="O8" s="219" t="s">
        <v>36</v>
      </c>
      <c r="P8" s="219" t="s">
        <v>35</v>
      </c>
      <c r="Q8" s="219" t="s">
        <v>36</v>
      </c>
      <c r="R8" s="219" t="s">
        <v>35</v>
      </c>
      <c r="S8" s="219" t="s">
        <v>36</v>
      </c>
      <c r="T8" s="220"/>
      <c r="U8" s="319"/>
    </row>
    <row r="9" spans="1:24" ht="9.9499999999999993" customHeight="1">
      <c r="A9" s="97"/>
      <c r="B9" s="157"/>
      <c r="C9" s="157"/>
      <c r="D9" s="72"/>
      <c r="E9" s="60"/>
      <c r="F9" s="239"/>
      <c r="G9" s="239"/>
      <c r="H9" s="239"/>
      <c r="I9" s="239"/>
      <c r="J9" s="239"/>
      <c r="K9" s="239"/>
      <c r="L9" s="239"/>
      <c r="M9" s="239"/>
      <c r="N9" s="239"/>
      <c r="O9" s="239"/>
      <c r="P9" s="239"/>
      <c r="Q9" s="239"/>
      <c r="R9" s="239"/>
      <c r="S9" s="239"/>
      <c r="T9" s="222"/>
      <c r="U9" s="172"/>
      <c r="V9" s="7"/>
      <c r="W9" s="7"/>
    </row>
    <row r="10" spans="1:24" ht="27" customHeight="1">
      <c r="A10" s="90" t="s">
        <v>210</v>
      </c>
      <c r="B10" s="91"/>
      <c r="C10" s="91"/>
      <c r="D10" s="91"/>
      <c r="E10" s="91"/>
      <c r="F10" s="91"/>
      <c r="G10" s="91"/>
      <c r="H10" s="91"/>
      <c r="I10" s="91"/>
      <c r="J10" s="91"/>
      <c r="K10" s="91"/>
      <c r="L10" s="91"/>
      <c r="M10" s="91"/>
      <c r="N10" s="91"/>
      <c r="O10" s="91"/>
      <c r="P10" s="91"/>
      <c r="Q10" s="91"/>
      <c r="R10" s="91"/>
      <c r="S10" s="91"/>
      <c r="T10" s="91"/>
      <c r="U10" s="92"/>
    </row>
    <row r="11" spans="1:24" ht="34.5" customHeight="1" outlineLevel="1">
      <c r="A11" s="101" t="s">
        <v>179</v>
      </c>
      <c r="B11" s="137"/>
      <c r="C11" s="223"/>
      <c r="D11" s="224" t="s">
        <v>43</v>
      </c>
      <c r="E11" s="225">
        <f>B11-F11-H11-J11-L11-N11-P11-R11</f>
        <v>0</v>
      </c>
      <c r="F11" s="138"/>
      <c r="G11" s="226">
        <f>'(4.4) Ventil SYNTH RIM Lot C'!$F$8</f>
        <v>0</v>
      </c>
      <c r="H11" s="138"/>
      <c r="I11" s="226">
        <f>'(4.4) Ventil SYNTH RIM Lot C'!$H$8</f>
        <v>0</v>
      </c>
      <c r="J11" s="138"/>
      <c r="K11" s="226">
        <f>'(4.4) Ventil SYNTH RIM Lot C'!$J$8</f>
        <v>0</v>
      </c>
      <c r="L11" s="138"/>
      <c r="M11" s="226">
        <f>'(4.4) Ventil SYNTH RIM Lot C'!$L$8</f>
        <v>0</v>
      </c>
      <c r="N11" s="138"/>
      <c r="O11" s="226">
        <f>'(4.4) Ventil SYNTH RIM Lot C'!$N$8</f>
        <v>0</v>
      </c>
      <c r="P11" s="138"/>
      <c r="Q11" s="226">
        <f>'(4.4) Ventil SYNTH RIM Lot C'!$P$8</f>
        <v>0</v>
      </c>
      <c r="R11" s="138"/>
      <c r="S11" s="226">
        <f>'(4.4) Ventil SYNTH RIM Lot C'!$R$8</f>
        <v>0</v>
      </c>
      <c r="T11" s="227"/>
      <c r="U11" s="73">
        <f>F11*G11+H11*I11+J11*K11+L11*M11+N11*O11+P11*Q11+R11*S11</f>
        <v>0</v>
      </c>
    </row>
    <row r="12" spans="1:24" ht="34.5" customHeight="1" outlineLevel="1">
      <c r="A12" s="102" t="s">
        <v>70</v>
      </c>
      <c r="B12" s="137"/>
      <c r="C12" s="223"/>
      <c r="D12" s="224" t="s">
        <v>43</v>
      </c>
      <c r="E12" s="225">
        <f t="shared" ref="E12" si="0">B12-F12-H12-J12-L12-N12-P12-R12</f>
        <v>0</v>
      </c>
      <c r="F12" s="138"/>
      <c r="G12" s="226">
        <f>'(4.4) Ventil SYNTH RIM Lot C'!$F$8</f>
        <v>0</v>
      </c>
      <c r="H12" s="138"/>
      <c r="I12" s="226">
        <f>'(4.4) Ventil SYNTH RIM Lot C'!$H$8</f>
        <v>0</v>
      </c>
      <c r="J12" s="138"/>
      <c r="K12" s="226">
        <f>'(4.4) Ventil SYNTH RIM Lot C'!$J$8</f>
        <v>0</v>
      </c>
      <c r="L12" s="138"/>
      <c r="M12" s="226">
        <f>'(4.4) Ventil SYNTH RIM Lot C'!$L$8</f>
        <v>0</v>
      </c>
      <c r="N12" s="138"/>
      <c r="O12" s="226">
        <f>'(4.4) Ventil SYNTH RIM Lot C'!$N$8</f>
        <v>0</v>
      </c>
      <c r="P12" s="138"/>
      <c r="Q12" s="226">
        <f>'(4.4) Ventil SYNTH RIM Lot C'!$P$8</f>
        <v>0</v>
      </c>
      <c r="R12" s="138"/>
      <c r="S12" s="226">
        <f>'(4.4) Ventil SYNTH RIM Lot C'!$R$8</f>
        <v>0</v>
      </c>
      <c r="T12" s="227"/>
      <c r="U12" s="73">
        <f t="shared" ref="U12" si="1">F12*G12+H12*I12+J12*K12+L12*M12+N12*O12+P12*Q12+R12*S12</f>
        <v>0</v>
      </c>
    </row>
    <row r="13" spans="1:24" s="59" customFormat="1" ht="34.5" customHeight="1" outlineLevel="1">
      <c r="A13" s="74" t="s">
        <v>79</v>
      </c>
      <c r="B13" s="137"/>
      <c r="C13" s="228"/>
      <c r="D13" s="229" t="s">
        <v>43</v>
      </c>
      <c r="E13" s="230">
        <f>B13-F13-H13-J13-L13-N13-P13-R13</f>
        <v>0</v>
      </c>
      <c r="F13" s="138"/>
      <c r="G13" s="226">
        <f>'(4.4) Ventil SYNTH RIM Lot C'!$F$8</f>
        <v>0</v>
      </c>
      <c r="H13" s="138"/>
      <c r="I13" s="226">
        <f>'(4.4) Ventil SYNTH RIM Lot C'!$H$8</f>
        <v>0</v>
      </c>
      <c r="J13" s="138"/>
      <c r="K13" s="226">
        <f>'(4.4) Ventil SYNTH RIM Lot C'!$J$8</f>
        <v>0</v>
      </c>
      <c r="L13" s="138"/>
      <c r="M13" s="226">
        <f>'(4.4) Ventil SYNTH RIM Lot C'!$L$8</f>
        <v>0</v>
      </c>
      <c r="N13" s="138"/>
      <c r="O13" s="226">
        <f>'(4.4) Ventil SYNTH RIM Lot C'!$N$8</f>
        <v>0</v>
      </c>
      <c r="P13" s="138"/>
      <c r="Q13" s="226">
        <f>'(4.4) Ventil SYNTH RIM Lot C'!$P$8</f>
        <v>0</v>
      </c>
      <c r="R13" s="138"/>
      <c r="S13" s="226">
        <f>'(4.4) Ventil SYNTH RIM Lot C'!$R$8</f>
        <v>0</v>
      </c>
      <c r="T13" s="231"/>
      <c r="U13" s="73">
        <f>F13*G13+H13*I13+J13*K13+L13*M13+N13*O13+P13*Q13+R13*S13</f>
        <v>0</v>
      </c>
    </row>
    <row r="14" spans="1:24" ht="34.5" customHeight="1" outlineLevel="1">
      <c r="A14" s="74" t="s">
        <v>123</v>
      </c>
      <c r="B14" s="137"/>
      <c r="C14" s="223"/>
      <c r="D14" s="224" t="s">
        <v>43</v>
      </c>
      <c r="E14" s="225">
        <f>B14-F14-H14-J14-L14-N14-P14-R14</f>
        <v>0</v>
      </c>
      <c r="F14" s="138"/>
      <c r="G14" s="226">
        <f>'(4.4) Ventil SYNTH RIM Lot C'!$F$8</f>
        <v>0</v>
      </c>
      <c r="H14" s="138"/>
      <c r="I14" s="226">
        <f>'(4.4) Ventil SYNTH RIM Lot C'!$H$8</f>
        <v>0</v>
      </c>
      <c r="J14" s="138"/>
      <c r="K14" s="226">
        <f>'(4.4) Ventil SYNTH RIM Lot C'!$J$8</f>
        <v>0</v>
      </c>
      <c r="L14" s="138"/>
      <c r="M14" s="226">
        <f>'(4.4) Ventil SYNTH RIM Lot C'!$L$8</f>
        <v>0</v>
      </c>
      <c r="N14" s="138"/>
      <c r="O14" s="226">
        <f>'(4.4) Ventil SYNTH RIM Lot C'!$N$8</f>
        <v>0</v>
      </c>
      <c r="P14" s="138"/>
      <c r="Q14" s="226">
        <f>'(4.4) Ventil SYNTH RIM Lot C'!$P$8</f>
        <v>0</v>
      </c>
      <c r="R14" s="138"/>
      <c r="S14" s="226">
        <f>'(4.4) Ventil SYNTH RIM Lot C'!$R$8</f>
        <v>0</v>
      </c>
      <c r="T14" s="227"/>
      <c r="U14" s="73">
        <f t="shared" ref="U14:U20" si="2">F14*G14+H14*I14+J14*K14+L14*M14+N14*O14+P14*Q14+R14*S14</f>
        <v>0</v>
      </c>
    </row>
    <row r="15" spans="1:24" s="59" customFormat="1" ht="34.5" customHeight="1" outlineLevel="1">
      <c r="A15" s="74" t="s">
        <v>122</v>
      </c>
      <c r="B15" s="137"/>
      <c r="C15" s="232"/>
      <c r="D15" s="229" t="s">
        <v>43</v>
      </c>
      <c r="E15" s="230">
        <f>B15-F15-H15-J15-L15-N15-P15-R15</f>
        <v>0</v>
      </c>
      <c r="F15" s="138"/>
      <c r="G15" s="226">
        <f>'(4.4) Ventil SYNTH RIM Lot C'!$F$8</f>
        <v>0</v>
      </c>
      <c r="H15" s="138"/>
      <c r="I15" s="226">
        <f>'(4.4) Ventil SYNTH RIM Lot C'!$H$8</f>
        <v>0</v>
      </c>
      <c r="J15" s="138"/>
      <c r="K15" s="226">
        <f>'(4.4) Ventil SYNTH RIM Lot C'!$J$8</f>
        <v>0</v>
      </c>
      <c r="L15" s="138"/>
      <c r="M15" s="226">
        <f>'(4.4) Ventil SYNTH RIM Lot C'!$L$8</f>
        <v>0</v>
      </c>
      <c r="N15" s="138"/>
      <c r="O15" s="226">
        <f>'(4.4) Ventil SYNTH RIM Lot C'!$N$8</f>
        <v>0</v>
      </c>
      <c r="P15" s="138"/>
      <c r="Q15" s="226">
        <f>'(4.4) Ventil SYNTH RIM Lot C'!$P$8</f>
        <v>0</v>
      </c>
      <c r="R15" s="138"/>
      <c r="S15" s="226">
        <f>'(4.4) Ventil SYNTH RIM Lot C'!$R$8</f>
        <v>0</v>
      </c>
      <c r="T15" s="231"/>
      <c r="U15" s="73">
        <f t="shared" si="2"/>
        <v>0</v>
      </c>
    </row>
    <row r="16" spans="1:24" ht="34.5" customHeight="1" outlineLevel="1">
      <c r="A16" s="74" t="s">
        <v>48</v>
      </c>
      <c r="B16" s="137"/>
      <c r="C16" s="233"/>
      <c r="D16" s="224" t="s">
        <v>43</v>
      </c>
      <c r="E16" s="225">
        <f t="shared" ref="E16" si="3">B16-F16-H16-J16-L16-N16-P16-R16</f>
        <v>0</v>
      </c>
      <c r="F16" s="138"/>
      <c r="G16" s="226">
        <f>'(4.4) Ventil SYNTH RIM Lot C'!$F$8</f>
        <v>0</v>
      </c>
      <c r="H16" s="138"/>
      <c r="I16" s="226">
        <f>'(4.4) Ventil SYNTH RIM Lot C'!$H$8</f>
        <v>0</v>
      </c>
      <c r="J16" s="138"/>
      <c r="K16" s="226">
        <f>'(4.4) Ventil SYNTH RIM Lot C'!$J$8</f>
        <v>0</v>
      </c>
      <c r="L16" s="138"/>
      <c r="M16" s="226">
        <f>'(4.4) Ventil SYNTH RIM Lot C'!$L$8</f>
        <v>0</v>
      </c>
      <c r="N16" s="138"/>
      <c r="O16" s="226">
        <f>'(4.4) Ventil SYNTH RIM Lot C'!$N$8</f>
        <v>0</v>
      </c>
      <c r="P16" s="138"/>
      <c r="Q16" s="226">
        <f>'(4.4) Ventil SYNTH RIM Lot C'!$P$8</f>
        <v>0</v>
      </c>
      <c r="R16" s="138"/>
      <c r="S16" s="226">
        <f>'(4.4) Ventil SYNTH RIM Lot C'!$R$8</f>
        <v>0</v>
      </c>
      <c r="T16" s="227"/>
      <c r="U16" s="73">
        <f t="shared" si="2"/>
        <v>0</v>
      </c>
    </row>
    <row r="17" spans="1:24" ht="34.5" customHeight="1" outlineLevel="1">
      <c r="A17" s="74" t="s">
        <v>3</v>
      </c>
      <c r="B17" s="137"/>
      <c r="C17" s="228"/>
      <c r="D17" s="224" t="s">
        <v>43</v>
      </c>
      <c r="E17" s="225">
        <f>B17-F17-H17-J17-L17-N17-P17-R17</f>
        <v>0</v>
      </c>
      <c r="F17" s="138"/>
      <c r="G17" s="226">
        <f>'(4.4) Ventil SYNTH RIM Lot C'!$F$8</f>
        <v>0</v>
      </c>
      <c r="H17" s="138"/>
      <c r="I17" s="226">
        <f>'(4.4) Ventil SYNTH RIM Lot C'!$H$8</f>
        <v>0</v>
      </c>
      <c r="J17" s="138"/>
      <c r="K17" s="226">
        <f>'(4.4) Ventil SYNTH RIM Lot C'!$J$8</f>
        <v>0</v>
      </c>
      <c r="L17" s="138"/>
      <c r="M17" s="226">
        <f>'(4.4) Ventil SYNTH RIM Lot C'!$L$8</f>
        <v>0</v>
      </c>
      <c r="N17" s="138"/>
      <c r="O17" s="226">
        <f>'(4.4) Ventil SYNTH RIM Lot C'!$N$8</f>
        <v>0</v>
      </c>
      <c r="P17" s="138"/>
      <c r="Q17" s="226">
        <f>'(4.4) Ventil SYNTH RIM Lot C'!$P$8</f>
        <v>0</v>
      </c>
      <c r="R17" s="138"/>
      <c r="S17" s="226">
        <f>'(4.4) Ventil SYNTH RIM Lot C'!$R$8</f>
        <v>0</v>
      </c>
      <c r="T17" s="227"/>
      <c r="U17" s="73">
        <f t="shared" si="2"/>
        <v>0</v>
      </c>
    </row>
    <row r="18" spans="1:24" ht="34.5" customHeight="1" outlineLevel="1">
      <c r="A18" s="74" t="s">
        <v>2</v>
      </c>
      <c r="B18" s="137"/>
      <c r="C18" s="228"/>
      <c r="D18" s="224" t="s">
        <v>43</v>
      </c>
      <c r="E18" s="234">
        <f>B18-F18-H18-J18-L18-N18-P18-R18</f>
        <v>0</v>
      </c>
      <c r="F18" s="138"/>
      <c r="G18" s="226">
        <f>'(4.4) Ventil SYNTH RIM Lot C'!$F$8</f>
        <v>0</v>
      </c>
      <c r="H18" s="138"/>
      <c r="I18" s="226">
        <f>'(4.4) Ventil SYNTH RIM Lot C'!$H$8</f>
        <v>0</v>
      </c>
      <c r="J18" s="138"/>
      <c r="K18" s="226">
        <f>'(4.4) Ventil SYNTH RIM Lot C'!$J$8</f>
        <v>0</v>
      </c>
      <c r="L18" s="138"/>
      <c r="M18" s="226">
        <f>'(4.4) Ventil SYNTH RIM Lot C'!$L$8</f>
        <v>0</v>
      </c>
      <c r="N18" s="138"/>
      <c r="O18" s="226">
        <f>'(4.4) Ventil SYNTH RIM Lot C'!$N$8</f>
        <v>0</v>
      </c>
      <c r="P18" s="138"/>
      <c r="Q18" s="226">
        <f>'(4.4) Ventil SYNTH RIM Lot C'!$P$8</f>
        <v>0</v>
      </c>
      <c r="R18" s="138"/>
      <c r="S18" s="226">
        <f>'(4.4) Ventil SYNTH RIM Lot C'!$R$8</f>
        <v>0</v>
      </c>
      <c r="T18" s="227"/>
      <c r="U18" s="73">
        <f t="shared" si="2"/>
        <v>0</v>
      </c>
    </row>
    <row r="19" spans="1:24" ht="34.5" customHeight="1" outlineLevel="1">
      <c r="A19" s="102" t="s">
        <v>173</v>
      </c>
      <c r="B19" s="137"/>
      <c r="C19" s="228"/>
      <c r="D19" s="224" t="s">
        <v>43</v>
      </c>
      <c r="E19" s="225">
        <f t="shared" ref="E19:E20" si="4">B19-F19-H19-J19-L19-N19-P19-R19</f>
        <v>0</v>
      </c>
      <c r="F19" s="138"/>
      <c r="G19" s="226">
        <f>'(4.4) Ventil SYNTH RIM Lot C'!$F$8</f>
        <v>0</v>
      </c>
      <c r="H19" s="138"/>
      <c r="I19" s="226">
        <f>'(4.4) Ventil SYNTH RIM Lot C'!$H$8</f>
        <v>0</v>
      </c>
      <c r="J19" s="138"/>
      <c r="K19" s="226">
        <f>'(4.4) Ventil SYNTH RIM Lot C'!$J$8</f>
        <v>0</v>
      </c>
      <c r="L19" s="138"/>
      <c r="M19" s="226">
        <f>'(4.4) Ventil SYNTH RIM Lot C'!$L$8</f>
        <v>0</v>
      </c>
      <c r="N19" s="138"/>
      <c r="O19" s="226">
        <f>'(4.4) Ventil SYNTH RIM Lot C'!$N$8</f>
        <v>0</v>
      </c>
      <c r="P19" s="138"/>
      <c r="Q19" s="226">
        <f>'(4.4) Ventil SYNTH RIM Lot C'!$P$8</f>
        <v>0</v>
      </c>
      <c r="R19" s="138"/>
      <c r="S19" s="226">
        <f>'(4.4) Ventil SYNTH RIM Lot C'!$R$8</f>
        <v>0</v>
      </c>
      <c r="T19" s="227"/>
      <c r="U19" s="73">
        <f t="shared" si="2"/>
        <v>0</v>
      </c>
    </row>
    <row r="20" spans="1:24" ht="34.5" customHeight="1" outlineLevel="1" thickBot="1">
      <c r="A20" s="183" t="s">
        <v>174</v>
      </c>
      <c r="B20" s="137"/>
      <c r="C20" s="228"/>
      <c r="D20" s="224" t="s">
        <v>43</v>
      </c>
      <c r="E20" s="225">
        <f t="shared" si="4"/>
        <v>0</v>
      </c>
      <c r="F20" s="138"/>
      <c r="G20" s="235">
        <f>'(4.4) Ventil SYNTH RIM Lot C'!$F$8</f>
        <v>0</v>
      </c>
      <c r="H20" s="138"/>
      <c r="I20" s="235">
        <f>'(4.4) Ventil SYNTH RIM Lot C'!$H$8</f>
        <v>0</v>
      </c>
      <c r="J20" s="138"/>
      <c r="K20" s="235">
        <f>'(4.4) Ventil SYNTH RIM Lot C'!$J$8</f>
        <v>0</v>
      </c>
      <c r="L20" s="138"/>
      <c r="M20" s="235">
        <f>'(4.4) Ventil SYNTH RIM Lot C'!$L$8</f>
        <v>0</v>
      </c>
      <c r="N20" s="138"/>
      <c r="O20" s="235">
        <f>'(4.4) Ventil SYNTH RIM Lot C'!$N$8</f>
        <v>0</v>
      </c>
      <c r="P20" s="138"/>
      <c r="Q20" s="235">
        <f>'(4.4) Ventil SYNTH RIM Lot C'!$P$8</f>
        <v>0</v>
      </c>
      <c r="R20" s="138"/>
      <c r="S20" s="235">
        <f>'(4.4) Ventil SYNTH RIM Lot C'!$R$8</f>
        <v>0</v>
      </c>
      <c r="T20" s="227"/>
      <c r="U20" s="73">
        <f t="shared" si="2"/>
        <v>0</v>
      </c>
    </row>
    <row r="21" spans="1:24" ht="22.5" customHeight="1" thickBot="1">
      <c r="A21" s="75" t="s">
        <v>53</v>
      </c>
      <c r="B21" s="76">
        <f>ROUND(SUM(B11:B20),0)</f>
        <v>0</v>
      </c>
      <c r="C21" s="76"/>
      <c r="D21" s="77"/>
      <c r="E21" s="86">
        <f>SUM(E11:E20)</f>
        <v>0</v>
      </c>
      <c r="F21" s="86">
        <f>SUM(F11:F20)</f>
        <v>0</v>
      </c>
      <c r="G21" s="236">
        <f>'(4.4) Ventil SYNTH RIM Lot C'!$F$8</f>
        <v>0</v>
      </c>
      <c r="H21" s="86">
        <f>SUM(H11:H20)</f>
        <v>0</v>
      </c>
      <c r="I21" s="236">
        <f>'(4.4) Ventil SYNTH RIM Lot C'!$H$8</f>
        <v>0</v>
      </c>
      <c r="J21" s="86">
        <f>SUM(J11:J20)</f>
        <v>0</v>
      </c>
      <c r="K21" s="236">
        <f>'(4.4) Ventil SYNTH RIM Lot C'!$J$8</f>
        <v>0</v>
      </c>
      <c r="L21" s="86">
        <f>SUM(L11:L20)</f>
        <v>0</v>
      </c>
      <c r="M21" s="236">
        <f>'(4.4) Ventil SYNTH RIM Lot C'!$L$8</f>
        <v>0</v>
      </c>
      <c r="N21" s="86">
        <f>SUM(N11:N20)</f>
        <v>0</v>
      </c>
      <c r="O21" s="236">
        <f>'(4.4) Ventil SYNTH RIM Lot C'!$N$8</f>
        <v>0</v>
      </c>
      <c r="P21" s="86">
        <f>SUM(P11:P20)</f>
        <v>0</v>
      </c>
      <c r="Q21" s="236">
        <f>'(4.4) Ventil SYNTH RIM Lot C'!$P$8</f>
        <v>0</v>
      </c>
      <c r="R21" s="86">
        <f>SUM(R11:R20)</f>
        <v>0</v>
      </c>
      <c r="S21" s="236">
        <f>'(4.4) Ventil SYNTH RIM Lot C'!$R$8</f>
        <v>0</v>
      </c>
      <c r="T21" s="77"/>
      <c r="U21" s="78">
        <f>ROUND((SUM(U11:U20)),0)</f>
        <v>0</v>
      </c>
      <c r="W21" s="12" t="s">
        <v>44</v>
      </c>
      <c r="X21" s="78" t="e">
        <f>U21/B21</f>
        <v>#DIV/0!</v>
      </c>
    </row>
    <row r="22" spans="1:24" ht="15.75" thickBot="1">
      <c r="A22" s="126" t="s">
        <v>92</v>
      </c>
      <c r="B22" s="94">
        <f>'(3) Tarif temps RIM Lot C'!B24</f>
        <v>0</v>
      </c>
      <c r="C22" s="94"/>
      <c r="D22" s="95"/>
      <c r="E22" s="87"/>
      <c r="F22" s="312">
        <f>F21*G21</f>
        <v>0</v>
      </c>
      <c r="G22" s="312"/>
      <c r="H22" s="312">
        <f>H21*I21</f>
        <v>0</v>
      </c>
      <c r="I22" s="312"/>
      <c r="J22" s="312">
        <f>J21*K21</f>
        <v>0</v>
      </c>
      <c r="K22" s="312"/>
      <c r="L22" s="312">
        <f>L21*M21</f>
        <v>0</v>
      </c>
      <c r="M22" s="312"/>
      <c r="N22" s="312">
        <f>N21*O21</f>
        <v>0</v>
      </c>
      <c r="O22" s="312"/>
      <c r="P22" s="312">
        <f>P21*Q21</f>
        <v>0</v>
      </c>
      <c r="Q22" s="312"/>
      <c r="R22" s="312">
        <f>R21*S21</f>
        <v>0</v>
      </c>
      <c r="S22" s="312"/>
      <c r="T22" s="95"/>
      <c r="U22" s="96"/>
      <c r="V22" s="7"/>
      <c r="W22" s="7"/>
    </row>
    <row r="23" spans="1:24" s="34" customFormat="1" ht="22.5" customHeight="1" thickBot="1">
      <c r="A23" s="104" t="s">
        <v>52</v>
      </c>
      <c r="B23" s="105">
        <f>B21</f>
        <v>0</v>
      </c>
      <c r="C23" s="105"/>
      <c r="D23" s="106"/>
      <c r="E23" s="107"/>
      <c r="F23" s="107">
        <f>F21</f>
        <v>0</v>
      </c>
      <c r="G23" s="237">
        <f>G21*(1-'(1) Récap RIM Lot C'!$D$44)</f>
        <v>0</v>
      </c>
      <c r="H23" s="107">
        <f t="shared" ref="H23" si="5">H21</f>
        <v>0</v>
      </c>
      <c r="I23" s="237">
        <f>I21*(1-'(1) Récap RIM Lot C'!$D$44)</f>
        <v>0</v>
      </c>
      <c r="J23" s="107">
        <f t="shared" ref="J23" si="6">J21</f>
        <v>0</v>
      </c>
      <c r="K23" s="237">
        <f>K21*(1-'(1) Récap RIM Lot C'!$D$44)</f>
        <v>0</v>
      </c>
      <c r="L23" s="107">
        <f t="shared" ref="L23" si="7">L21</f>
        <v>0</v>
      </c>
      <c r="M23" s="237">
        <f>M21*(1-'(1) Récap RIM Lot C'!$D$44)</f>
        <v>0</v>
      </c>
      <c r="N23" s="107">
        <f t="shared" ref="N23" si="8">N21</f>
        <v>0</v>
      </c>
      <c r="O23" s="237">
        <f>O21*(1-'(1) Récap RIM Lot C'!$D$44)</f>
        <v>0</v>
      </c>
      <c r="P23" s="107">
        <f t="shared" ref="P23" si="9">P21</f>
        <v>0</v>
      </c>
      <c r="Q23" s="237">
        <f>Q21*(1-'(1) Récap RIM Lot C'!$D$44)</f>
        <v>0</v>
      </c>
      <c r="R23" s="107">
        <f t="shared" ref="R23" si="10">R21</f>
        <v>0</v>
      </c>
      <c r="S23" s="237">
        <f>S21*(1-'(1) Récap RIM Lot C'!$D$44)</f>
        <v>0</v>
      </c>
      <c r="T23" s="106"/>
      <c r="U23" s="108">
        <f>F23*G23+H23*I23+J23*K23+L23*M23+N23*O23+P23*Q23+R23*S23</f>
        <v>0</v>
      </c>
      <c r="W23" s="12" t="s">
        <v>44</v>
      </c>
      <c r="X23" s="108" t="e">
        <f>U23/B23</f>
        <v>#DIV/0!</v>
      </c>
    </row>
    <row r="24" spans="1:24" s="13" customFormat="1" ht="9.9499999999999993" customHeight="1">
      <c r="A24" s="103"/>
      <c r="B24" s="103"/>
      <c r="C24" s="103"/>
      <c r="D24" s="103"/>
      <c r="E24" s="103"/>
      <c r="F24" s="103"/>
      <c r="G24" s="103"/>
      <c r="H24" s="103"/>
      <c r="I24" s="103"/>
      <c r="J24" s="103"/>
      <c r="K24" s="103"/>
      <c r="L24" s="103"/>
      <c r="M24" s="103"/>
      <c r="N24" s="103"/>
      <c r="O24" s="103"/>
      <c r="P24" s="103"/>
      <c r="Q24" s="103"/>
      <c r="R24" s="103"/>
      <c r="S24" s="103"/>
      <c r="T24" s="103"/>
      <c r="U24" s="103"/>
      <c r="V24" s="6"/>
      <c r="W24" s="6"/>
    </row>
    <row r="25" spans="1:24" ht="27" customHeight="1">
      <c r="A25" s="90" t="s">
        <v>211</v>
      </c>
      <c r="B25" s="91"/>
      <c r="C25" s="91"/>
      <c r="D25" s="91"/>
      <c r="E25" s="91"/>
      <c r="F25" s="91"/>
      <c r="G25" s="91"/>
      <c r="H25" s="91"/>
      <c r="I25" s="91"/>
      <c r="J25" s="91"/>
      <c r="K25" s="91"/>
      <c r="L25" s="91"/>
      <c r="M25" s="91"/>
      <c r="N25" s="91"/>
      <c r="O25" s="91"/>
      <c r="P25" s="91"/>
      <c r="Q25" s="91"/>
      <c r="R25" s="91"/>
      <c r="S25" s="91"/>
      <c r="T25" s="91"/>
      <c r="U25" s="92"/>
    </row>
    <row r="26" spans="1:24" ht="34.5" customHeight="1" outlineLevel="1">
      <c r="A26" s="101" t="s">
        <v>179</v>
      </c>
      <c r="B26" s="137"/>
      <c r="C26" s="223"/>
      <c r="D26" s="224" t="s">
        <v>43</v>
      </c>
      <c r="E26" s="225">
        <f>B26-F26-H26-J26-L26-N26-P26-R26</f>
        <v>0</v>
      </c>
      <c r="F26" s="138"/>
      <c r="G26" s="226">
        <f>'(4.4) Ventil SYNTH RIM Lot C'!$F$8</f>
        <v>0</v>
      </c>
      <c r="H26" s="138"/>
      <c r="I26" s="226">
        <f>'(4.4) Ventil SYNTH RIM Lot C'!$H$8</f>
        <v>0</v>
      </c>
      <c r="J26" s="138"/>
      <c r="K26" s="226">
        <f>'(4.4) Ventil SYNTH RIM Lot C'!$J$8</f>
        <v>0</v>
      </c>
      <c r="L26" s="138"/>
      <c r="M26" s="226">
        <f>'(4.4) Ventil SYNTH RIM Lot C'!$L$8</f>
        <v>0</v>
      </c>
      <c r="N26" s="138"/>
      <c r="O26" s="226">
        <f>'(4.4) Ventil SYNTH RIM Lot C'!$N$8</f>
        <v>0</v>
      </c>
      <c r="P26" s="138"/>
      <c r="Q26" s="226">
        <f>'(4.4) Ventil SYNTH RIM Lot C'!$P$8</f>
        <v>0</v>
      </c>
      <c r="R26" s="138"/>
      <c r="S26" s="226">
        <f>'(4.4) Ventil SYNTH RIM Lot C'!$R$8</f>
        <v>0</v>
      </c>
      <c r="T26" s="227"/>
      <c r="U26" s="73">
        <f>F26*G26+H26*I26+J26*K26+L26*M26+N26*O26+P26*Q26+R26*S26</f>
        <v>0</v>
      </c>
    </row>
    <row r="27" spans="1:24" ht="34.5" customHeight="1" outlineLevel="1">
      <c r="A27" s="102" t="s">
        <v>70</v>
      </c>
      <c r="B27" s="137"/>
      <c r="C27" s="223"/>
      <c r="D27" s="224" t="s">
        <v>43</v>
      </c>
      <c r="E27" s="225">
        <f t="shared" ref="E27" si="11">B27-F27-H27-J27-L27-N27-P27-R27</f>
        <v>0</v>
      </c>
      <c r="F27" s="138"/>
      <c r="G27" s="226">
        <f>'(4.4) Ventil SYNTH RIM Lot C'!$F$8</f>
        <v>0</v>
      </c>
      <c r="H27" s="138"/>
      <c r="I27" s="226">
        <f>'(4.4) Ventil SYNTH RIM Lot C'!$H$8</f>
        <v>0</v>
      </c>
      <c r="J27" s="138"/>
      <c r="K27" s="226">
        <f>'(4.4) Ventil SYNTH RIM Lot C'!$J$8</f>
        <v>0</v>
      </c>
      <c r="L27" s="138"/>
      <c r="M27" s="226">
        <f>'(4.4) Ventil SYNTH RIM Lot C'!$L$8</f>
        <v>0</v>
      </c>
      <c r="N27" s="138"/>
      <c r="O27" s="226">
        <f>'(4.4) Ventil SYNTH RIM Lot C'!$N$8</f>
        <v>0</v>
      </c>
      <c r="P27" s="138"/>
      <c r="Q27" s="226">
        <f>'(4.4) Ventil SYNTH RIM Lot C'!$P$8</f>
        <v>0</v>
      </c>
      <c r="R27" s="138"/>
      <c r="S27" s="226">
        <f>'(4.4) Ventil SYNTH RIM Lot C'!$R$8</f>
        <v>0</v>
      </c>
      <c r="T27" s="227"/>
      <c r="U27" s="73">
        <f t="shared" ref="U27" si="12">F27*G27+H27*I27+J27*K27+L27*M27+N27*O27+P27*Q27+R27*S27</f>
        <v>0</v>
      </c>
    </row>
    <row r="28" spans="1:24" s="59" customFormat="1" ht="34.5" customHeight="1" outlineLevel="1">
      <c r="A28" s="74" t="s">
        <v>79</v>
      </c>
      <c r="B28" s="137"/>
      <c r="C28" s="228"/>
      <c r="D28" s="229" t="s">
        <v>43</v>
      </c>
      <c r="E28" s="230">
        <f>B28-F28-H28-J28-L28-N28-P28-R28</f>
        <v>0</v>
      </c>
      <c r="F28" s="138"/>
      <c r="G28" s="226">
        <f>'(4.4) Ventil SYNTH RIM Lot C'!$F$8</f>
        <v>0</v>
      </c>
      <c r="H28" s="138"/>
      <c r="I28" s="226">
        <f>'(4.4) Ventil SYNTH RIM Lot C'!$H$8</f>
        <v>0</v>
      </c>
      <c r="J28" s="138"/>
      <c r="K28" s="226">
        <f>'(4.4) Ventil SYNTH RIM Lot C'!$J$8</f>
        <v>0</v>
      </c>
      <c r="L28" s="138"/>
      <c r="M28" s="226">
        <f>'(4.4) Ventil SYNTH RIM Lot C'!$L$8</f>
        <v>0</v>
      </c>
      <c r="N28" s="138"/>
      <c r="O28" s="226">
        <f>'(4.4) Ventil SYNTH RIM Lot C'!$N$8</f>
        <v>0</v>
      </c>
      <c r="P28" s="138"/>
      <c r="Q28" s="226">
        <f>'(4.4) Ventil SYNTH RIM Lot C'!$P$8</f>
        <v>0</v>
      </c>
      <c r="R28" s="138"/>
      <c r="S28" s="226">
        <f>'(4.4) Ventil SYNTH RIM Lot C'!$R$8</f>
        <v>0</v>
      </c>
      <c r="T28" s="231"/>
      <c r="U28" s="73">
        <f>F28*G28+H28*I28+J28*K28+L28*M28+N28*O28+P28*Q28+R28*S28</f>
        <v>0</v>
      </c>
    </row>
    <row r="29" spans="1:24" ht="34.5" customHeight="1" outlineLevel="1">
      <c r="A29" s="74" t="s">
        <v>123</v>
      </c>
      <c r="B29" s="137"/>
      <c r="C29" s="223"/>
      <c r="D29" s="224" t="s">
        <v>43</v>
      </c>
      <c r="E29" s="225">
        <f>B29-F29-H29-J29-L29-N29-P29-R29</f>
        <v>0</v>
      </c>
      <c r="F29" s="138"/>
      <c r="G29" s="226">
        <f>'(4.4) Ventil SYNTH RIM Lot C'!$F$8</f>
        <v>0</v>
      </c>
      <c r="H29" s="138"/>
      <c r="I29" s="226">
        <f>'(4.4) Ventil SYNTH RIM Lot C'!$H$8</f>
        <v>0</v>
      </c>
      <c r="J29" s="138"/>
      <c r="K29" s="226">
        <f>'(4.4) Ventil SYNTH RIM Lot C'!$J$8</f>
        <v>0</v>
      </c>
      <c r="L29" s="138"/>
      <c r="M29" s="226">
        <f>'(4.4) Ventil SYNTH RIM Lot C'!$L$8</f>
        <v>0</v>
      </c>
      <c r="N29" s="138"/>
      <c r="O29" s="226">
        <f>'(4.4) Ventil SYNTH RIM Lot C'!$N$8</f>
        <v>0</v>
      </c>
      <c r="P29" s="138"/>
      <c r="Q29" s="226">
        <f>'(4.4) Ventil SYNTH RIM Lot C'!$P$8</f>
        <v>0</v>
      </c>
      <c r="R29" s="138"/>
      <c r="S29" s="226">
        <f>'(4.4) Ventil SYNTH RIM Lot C'!$R$8</f>
        <v>0</v>
      </c>
      <c r="T29" s="227"/>
      <c r="U29" s="73">
        <f t="shared" ref="U29:U35" si="13">F29*G29+H29*I29+J29*K29+L29*M29+N29*O29+P29*Q29+R29*S29</f>
        <v>0</v>
      </c>
    </row>
    <row r="30" spans="1:24" s="59" customFormat="1" ht="34.5" customHeight="1" outlineLevel="1">
      <c r="A30" s="74" t="s">
        <v>122</v>
      </c>
      <c r="B30" s="137"/>
      <c r="C30" s="232"/>
      <c r="D30" s="229" t="s">
        <v>43</v>
      </c>
      <c r="E30" s="230">
        <f>B30-F30-H30-J30-L30-N30-P30-R30</f>
        <v>0</v>
      </c>
      <c r="F30" s="138"/>
      <c r="G30" s="226">
        <f>'(4.4) Ventil SYNTH RIM Lot C'!$F$8</f>
        <v>0</v>
      </c>
      <c r="H30" s="138"/>
      <c r="I30" s="226">
        <f>'(4.4) Ventil SYNTH RIM Lot C'!$H$8</f>
        <v>0</v>
      </c>
      <c r="J30" s="138"/>
      <c r="K30" s="226">
        <f>'(4.4) Ventil SYNTH RIM Lot C'!$J$8</f>
        <v>0</v>
      </c>
      <c r="L30" s="138"/>
      <c r="M30" s="226">
        <f>'(4.4) Ventil SYNTH RIM Lot C'!$L$8</f>
        <v>0</v>
      </c>
      <c r="N30" s="138"/>
      <c r="O30" s="226">
        <f>'(4.4) Ventil SYNTH RIM Lot C'!$N$8</f>
        <v>0</v>
      </c>
      <c r="P30" s="138"/>
      <c r="Q30" s="226">
        <f>'(4.4) Ventil SYNTH RIM Lot C'!$P$8</f>
        <v>0</v>
      </c>
      <c r="R30" s="138"/>
      <c r="S30" s="226">
        <f>'(4.4) Ventil SYNTH RIM Lot C'!$R$8</f>
        <v>0</v>
      </c>
      <c r="T30" s="231"/>
      <c r="U30" s="73">
        <f t="shared" si="13"/>
        <v>0</v>
      </c>
    </row>
    <row r="31" spans="1:24" ht="34.5" customHeight="1" outlineLevel="1">
      <c r="A31" s="74" t="s">
        <v>48</v>
      </c>
      <c r="B31" s="137"/>
      <c r="C31" s="233"/>
      <c r="D31" s="224" t="s">
        <v>43</v>
      </c>
      <c r="E31" s="225">
        <f t="shared" ref="E31" si="14">B31-F31-H31-J31-L31-N31-P31-R31</f>
        <v>0</v>
      </c>
      <c r="F31" s="138"/>
      <c r="G31" s="226">
        <f>'(4.4) Ventil SYNTH RIM Lot C'!$F$8</f>
        <v>0</v>
      </c>
      <c r="H31" s="138"/>
      <c r="I31" s="226">
        <f>'(4.4) Ventil SYNTH RIM Lot C'!$H$8</f>
        <v>0</v>
      </c>
      <c r="J31" s="138"/>
      <c r="K31" s="226">
        <f>'(4.4) Ventil SYNTH RIM Lot C'!$J$8</f>
        <v>0</v>
      </c>
      <c r="L31" s="138"/>
      <c r="M31" s="226">
        <f>'(4.4) Ventil SYNTH RIM Lot C'!$L$8</f>
        <v>0</v>
      </c>
      <c r="N31" s="138"/>
      <c r="O31" s="226">
        <f>'(4.4) Ventil SYNTH RIM Lot C'!$N$8</f>
        <v>0</v>
      </c>
      <c r="P31" s="138"/>
      <c r="Q31" s="226">
        <f>'(4.4) Ventil SYNTH RIM Lot C'!$P$8</f>
        <v>0</v>
      </c>
      <c r="R31" s="138"/>
      <c r="S31" s="226">
        <f>'(4.4) Ventil SYNTH RIM Lot C'!$R$8</f>
        <v>0</v>
      </c>
      <c r="T31" s="227"/>
      <c r="U31" s="73">
        <f t="shared" si="13"/>
        <v>0</v>
      </c>
    </row>
    <row r="32" spans="1:24" ht="34.5" customHeight="1" outlineLevel="1">
      <c r="A32" s="74" t="s">
        <v>3</v>
      </c>
      <c r="B32" s="137"/>
      <c r="C32" s="228"/>
      <c r="D32" s="224" t="s">
        <v>43</v>
      </c>
      <c r="E32" s="225">
        <f>B32-F32-H32-J32-L32-N32-P32-R32</f>
        <v>0</v>
      </c>
      <c r="F32" s="138"/>
      <c r="G32" s="226">
        <f>'(4.4) Ventil SYNTH RIM Lot C'!$F$8</f>
        <v>0</v>
      </c>
      <c r="H32" s="138"/>
      <c r="I32" s="226">
        <f>'(4.4) Ventil SYNTH RIM Lot C'!$H$8</f>
        <v>0</v>
      </c>
      <c r="J32" s="138"/>
      <c r="K32" s="226">
        <f>'(4.4) Ventil SYNTH RIM Lot C'!$J$8</f>
        <v>0</v>
      </c>
      <c r="L32" s="138"/>
      <c r="M32" s="226">
        <f>'(4.4) Ventil SYNTH RIM Lot C'!$L$8</f>
        <v>0</v>
      </c>
      <c r="N32" s="138"/>
      <c r="O32" s="226">
        <f>'(4.4) Ventil SYNTH RIM Lot C'!$N$8</f>
        <v>0</v>
      </c>
      <c r="P32" s="138"/>
      <c r="Q32" s="226">
        <f>'(4.4) Ventil SYNTH RIM Lot C'!$P$8</f>
        <v>0</v>
      </c>
      <c r="R32" s="138"/>
      <c r="S32" s="226">
        <f>'(4.4) Ventil SYNTH RIM Lot C'!$R$8</f>
        <v>0</v>
      </c>
      <c r="T32" s="227"/>
      <c r="U32" s="73">
        <f t="shared" si="13"/>
        <v>0</v>
      </c>
    </row>
    <row r="33" spans="1:24" ht="34.5" customHeight="1" outlineLevel="1">
      <c r="A33" s="74" t="s">
        <v>2</v>
      </c>
      <c r="B33" s="137"/>
      <c r="C33" s="228"/>
      <c r="D33" s="224" t="s">
        <v>43</v>
      </c>
      <c r="E33" s="234">
        <f>B33-F33-H33-J33-L33-N33-P33-R33</f>
        <v>0</v>
      </c>
      <c r="F33" s="138"/>
      <c r="G33" s="226">
        <f>'(4.4) Ventil SYNTH RIM Lot C'!$F$8</f>
        <v>0</v>
      </c>
      <c r="H33" s="138"/>
      <c r="I33" s="226">
        <f>'(4.4) Ventil SYNTH RIM Lot C'!$H$8</f>
        <v>0</v>
      </c>
      <c r="J33" s="138"/>
      <c r="K33" s="226">
        <f>'(4.4) Ventil SYNTH RIM Lot C'!$J$8</f>
        <v>0</v>
      </c>
      <c r="L33" s="138"/>
      <c r="M33" s="226">
        <f>'(4.4) Ventil SYNTH RIM Lot C'!$L$8</f>
        <v>0</v>
      </c>
      <c r="N33" s="138"/>
      <c r="O33" s="226">
        <f>'(4.4) Ventil SYNTH RIM Lot C'!$N$8</f>
        <v>0</v>
      </c>
      <c r="P33" s="138"/>
      <c r="Q33" s="226">
        <f>'(4.4) Ventil SYNTH RIM Lot C'!$P$8</f>
        <v>0</v>
      </c>
      <c r="R33" s="138"/>
      <c r="S33" s="226">
        <f>'(4.4) Ventil SYNTH RIM Lot C'!$R$8</f>
        <v>0</v>
      </c>
      <c r="T33" s="227"/>
      <c r="U33" s="73">
        <f t="shared" si="13"/>
        <v>0</v>
      </c>
    </row>
    <row r="34" spans="1:24" ht="34.5" customHeight="1" outlineLevel="1">
      <c r="A34" s="102" t="s">
        <v>173</v>
      </c>
      <c r="B34" s="137"/>
      <c r="C34" s="228"/>
      <c r="D34" s="224" t="s">
        <v>43</v>
      </c>
      <c r="E34" s="225">
        <f t="shared" ref="E34:E35" si="15">B34-F34-H34-J34-L34-N34-P34-R34</f>
        <v>0</v>
      </c>
      <c r="F34" s="138"/>
      <c r="G34" s="226">
        <f>'(4.4) Ventil SYNTH RIM Lot C'!$F$8</f>
        <v>0</v>
      </c>
      <c r="H34" s="138"/>
      <c r="I34" s="226">
        <f>'(4.4) Ventil SYNTH RIM Lot C'!$H$8</f>
        <v>0</v>
      </c>
      <c r="J34" s="138"/>
      <c r="K34" s="226">
        <f>'(4.4) Ventil SYNTH RIM Lot C'!$J$8</f>
        <v>0</v>
      </c>
      <c r="L34" s="138"/>
      <c r="M34" s="226">
        <f>'(4.4) Ventil SYNTH RIM Lot C'!$L$8</f>
        <v>0</v>
      </c>
      <c r="N34" s="138"/>
      <c r="O34" s="226">
        <f>'(4.4) Ventil SYNTH RIM Lot C'!$N$8</f>
        <v>0</v>
      </c>
      <c r="P34" s="138"/>
      <c r="Q34" s="226">
        <f>'(4.4) Ventil SYNTH RIM Lot C'!$P$8</f>
        <v>0</v>
      </c>
      <c r="R34" s="138"/>
      <c r="S34" s="226">
        <f>'(4.4) Ventil SYNTH RIM Lot C'!$R$8</f>
        <v>0</v>
      </c>
      <c r="T34" s="227"/>
      <c r="U34" s="73">
        <f t="shared" si="13"/>
        <v>0</v>
      </c>
    </row>
    <row r="35" spans="1:24" ht="34.5" customHeight="1" outlineLevel="1" thickBot="1">
      <c r="A35" s="183" t="s">
        <v>174</v>
      </c>
      <c r="B35" s="137"/>
      <c r="C35" s="228"/>
      <c r="D35" s="224" t="s">
        <v>43</v>
      </c>
      <c r="E35" s="225">
        <f t="shared" si="15"/>
        <v>0</v>
      </c>
      <c r="F35" s="138"/>
      <c r="G35" s="235">
        <f>'(4.4) Ventil SYNTH RIM Lot C'!$F$8</f>
        <v>0</v>
      </c>
      <c r="H35" s="138"/>
      <c r="I35" s="235">
        <f>'(4.4) Ventil SYNTH RIM Lot C'!$H$8</f>
        <v>0</v>
      </c>
      <c r="J35" s="138"/>
      <c r="K35" s="235">
        <f>'(4.4) Ventil SYNTH RIM Lot C'!$J$8</f>
        <v>0</v>
      </c>
      <c r="L35" s="138"/>
      <c r="M35" s="235">
        <f>'(4.4) Ventil SYNTH RIM Lot C'!$L$8</f>
        <v>0</v>
      </c>
      <c r="N35" s="138"/>
      <c r="O35" s="235">
        <f>'(4.4) Ventil SYNTH RIM Lot C'!$N$8</f>
        <v>0</v>
      </c>
      <c r="P35" s="138"/>
      <c r="Q35" s="235">
        <f>'(4.4) Ventil SYNTH RIM Lot C'!$P$8</f>
        <v>0</v>
      </c>
      <c r="R35" s="138"/>
      <c r="S35" s="235">
        <f>'(4.4) Ventil SYNTH RIM Lot C'!$R$8</f>
        <v>0</v>
      </c>
      <c r="T35" s="227"/>
      <c r="U35" s="73">
        <f t="shared" si="13"/>
        <v>0</v>
      </c>
    </row>
    <row r="36" spans="1:24" ht="22.5" customHeight="1" thickBot="1">
      <c r="A36" s="75" t="s">
        <v>18</v>
      </c>
      <c r="B36" s="76">
        <f>ROUND(SUM(B26:B35),0)</f>
        <v>0</v>
      </c>
      <c r="C36" s="76"/>
      <c r="D36" s="77"/>
      <c r="E36" s="86">
        <f>SUM(E26:E35)</f>
        <v>0</v>
      </c>
      <c r="F36" s="86">
        <f>SUM(F26:F35)</f>
        <v>0</v>
      </c>
      <c r="G36" s="236">
        <f>'(4.4) Ventil SYNTH RIM Lot C'!$F$8</f>
        <v>0</v>
      </c>
      <c r="H36" s="86">
        <f>SUM(H26:H35)</f>
        <v>0</v>
      </c>
      <c r="I36" s="236">
        <f>'(4.4) Ventil SYNTH RIM Lot C'!$H$8</f>
        <v>0</v>
      </c>
      <c r="J36" s="86">
        <f>SUM(J26:J35)</f>
        <v>0</v>
      </c>
      <c r="K36" s="236">
        <f>'(4.4) Ventil SYNTH RIM Lot C'!$J$8</f>
        <v>0</v>
      </c>
      <c r="L36" s="86">
        <f>SUM(L26:L35)</f>
        <v>0</v>
      </c>
      <c r="M36" s="236">
        <f>'(4.4) Ventil SYNTH RIM Lot C'!$L$8</f>
        <v>0</v>
      </c>
      <c r="N36" s="86">
        <f>SUM(N26:N35)</f>
        <v>0</v>
      </c>
      <c r="O36" s="236">
        <f>'(4.4) Ventil SYNTH RIM Lot C'!$N$8</f>
        <v>0</v>
      </c>
      <c r="P36" s="86">
        <f>SUM(P26:P35)</f>
        <v>0</v>
      </c>
      <c r="Q36" s="236">
        <f>'(4.4) Ventil SYNTH RIM Lot C'!$P$8</f>
        <v>0</v>
      </c>
      <c r="R36" s="86">
        <f>SUM(R26:R35)</f>
        <v>0</v>
      </c>
      <c r="S36" s="236">
        <f>'(4.4) Ventil SYNTH RIM Lot C'!$R$8</f>
        <v>0</v>
      </c>
      <c r="T36" s="77"/>
      <c r="U36" s="78">
        <f>ROUND((SUM(U26:U35)),0)</f>
        <v>0</v>
      </c>
      <c r="W36" s="12" t="s">
        <v>44</v>
      </c>
      <c r="X36" s="78" t="e">
        <f>U36/B36</f>
        <v>#DIV/0!</v>
      </c>
    </row>
    <row r="37" spans="1:24" ht="15.75" thickBot="1">
      <c r="A37" s="79" t="s">
        <v>95</v>
      </c>
      <c r="B37" s="85">
        <f>'(3) Tarif temps RIM Lot C'!B25</f>
        <v>0</v>
      </c>
      <c r="C37" s="85"/>
      <c r="D37" s="80"/>
      <c r="E37" s="87"/>
      <c r="F37" s="312">
        <f>F36*G36</f>
        <v>0</v>
      </c>
      <c r="G37" s="312"/>
      <c r="H37" s="312">
        <f>H36*I36</f>
        <v>0</v>
      </c>
      <c r="I37" s="312"/>
      <c r="J37" s="312">
        <f>J36*K36</f>
        <v>0</v>
      </c>
      <c r="K37" s="312"/>
      <c r="L37" s="312">
        <f>L36*M36</f>
        <v>0</v>
      </c>
      <c r="M37" s="312"/>
      <c r="N37" s="312">
        <f>N36*O36</f>
        <v>0</v>
      </c>
      <c r="O37" s="312"/>
      <c r="P37" s="312">
        <f>P36*Q36</f>
        <v>0</v>
      </c>
      <c r="Q37" s="312"/>
      <c r="R37" s="312">
        <f>R36*S36</f>
        <v>0</v>
      </c>
      <c r="S37" s="312"/>
      <c r="T37" s="80"/>
      <c r="U37" s="81"/>
      <c r="V37" s="7"/>
      <c r="W37" s="7"/>
    </row>
    <row r="38" spans="1:24" s="34" customFormat="1" ht="22.5" customHeight="1" thickBot="1">
      <c r="A38" s="104" t="s">
        <v>51</v>
      </c>
      <c r="B38" s="105">
        <f>B36</f>
        <v>0</v>
      </c>
      <c r="C38" s="105"/>
      <c r="D38" s="106"/>
      <c r="E38" s="107"/>
      <c r="F38" s="107">
        <f>F36</f>
        <v>0</v>
      </c>
      <c r="G38" s="237">
        <f>G36*(1-'(1) Récap RIM Lot C'!$D$44)</f>
        <v>0</v>
      </c>
      <c r="H38" s="107">
        <f t="shared" ref="H38" si="16">H36</f>
        <v>0</v>
      </c>
      <c r="I38" s="237">
        <f>I36*(1-'(1) Récap RIM Lot C'!$D$44)</f>
        <v>0</v>
      </c>
      <c r="J38" s="107">
        <f t="shared" ref="J38" si="17">J36</f>
        <v>0</v>
      </c>
      <c r="K38" s="237">
        <f>K36*(1-'(1) Récap RIM Lot C'!$D$44)</f>
        <v>0</v>
      </c>
      <c r="L38" s="107">
        <f t="shared" ref="L38" si="18">L36</f>
        <v>0</v>
      </c>
      <c r="M38" s="237">
        <f>M36*(1-'(1) Récap RIM Lot C'!$D$44)</f>
        <v>0</v>
      </c>
      <c r="N38" s="107">
        <f t="shared" ref="N38" si="19">N36</f>
        <v>0</v>
      </c>
      <c r="O38" s="237">
        <f>O36*(1-'(1) Récap RIM Lot C'!$D$44)</f>
        <v>0</v>
      </c>
      <c r="P38" s="107">
        <f t="shared" ref="P38" si="20">P36</f>
        <v>0</v>
      </c>
      <c r="Q38" s="237">
        <f>Q36*(1-'(1) Récap RIM Lot C'!$D$44)</f>
        <v>0</v>
      </c>
      <c r="R38" s="107">
        <f t="shared" ref="R38" si="21">R36</f>
        <v>0</v>
      </c>
      <c r="S38" s="237">
        <f>S36*(1-'(1) Récap RIM Lot C'!$D$44)</f>
        <v>0</v>
      </c>
      <c r="T38" s="106"/>
      <c r="U38" s="108">
        <f>F38*G38+H38*I38+J38*K38+L38*M38+N38*O38+P38*Q38+R38*S38</f>
        <v>0</v>
      </c>
      <c r="W38" s="12" t="s">
        <v>44</v>
      </c>
      <c r="X38" s="108" t="e">
        <f>U38/B38</f>
        <v>#DIV/0!</v>
      </c>
    </row>
    <row r="39" spans="1:24" s="13" customFormat="1" ht="9.9499999999999993" customHeight="1">
      <c r="A39" s="103"/>
      <c r="B39" s="103"/>
      <c r="C39" s="103"/>
      <c r="D39" s="103"/>
      <c r="E39" s="103"/>
      <c r="F39" s="103"/>
      <c r="G39" s="103"/>
      <c r="H39" s="103"/>
      <c r="I39" s="103"/>
      <c r="J39" s="103"/>
      <c r="K39" s="103"/>
      <c r="L39" s="103"/>
      <c r="M39" s="103"/>
      <c r="N39" s="103"/>
      <c r="O39" s="103"/>
      <c r="P39" s="103"/>
      <c r="Q39" s="103"/>
      <c r="R39" s="103"/>
      <c r="S39" s="103"/>
      <c r="T39" s="103"/>
      <c r="U39" s="103"/>
      <c r="V39" s="6"/>
      <c r="W39" s="6"/>
    </row>
    <row r="40" spans="1:24" ht="27" customHeight="1">
      <c r="A40" s="90" t="s">
        <v>212</v>
      </c>
      <c r="B40" s="91"/>
      <c r="C40" s="91"/>
      <c r="D40" s="91"/>
      <c r="E40" s="91"/>
      <c r="F40" s="91"/>
      <c r="G40" s="91"/>
      <c r="H40" s="91"/>
      <c r="I40" s="91"/>
      <c r="J40" s="91"/>
      <c r="K40" s="91"/>
      <c r="L40" s="91"/>
      <c r="M40" s="91"/>
      <c r="N40" s="91"/>
      <c r="O40" s="91"/>
      <c r="P40" s="91"/>
      <c r="Q40" s="91"/>
      <c r="R40" s="91"/>
      <c r="S40" s="91"/>
      <c r="T40" s="91"/>
      <c r="U40" s="92"/>
    </row>
    <row r="41" spans="1:24" ht="34.5" customHeight="1" outlineLevel="1">
      <c r="A41" s="101" t="s">
        <v>179</v>
      </c>
      <c r="B41" s="137"/>
      <c r="C41" s="223"/>
      <c r="D41" s="224" t="s">
        <v>43</v>
      </c>
      <c r="E41" s="225">
        <f>B41-F41-H41-J41-L41-N41-P41-R41</f>
        <v>0</v>
      </c>
      <c r="F41" s="138"/>
      <c r="G41" s="226">
        <f>'(4.4) Ventil SYNTH RIM Lot C'!$F$8</f>
        <v>0</v>
      </c>
      <c r="H41" s="138"/>
      <c r="I41" s="226">
        <f>'(4.4) Ventil SYNTH RIM Lot C'!$H$8</f>
        <v>0</v>
      </c>
      <c r="J41" s="138"/>
      <c r="K41" s="226">
        <f>'(4.4) Ventil SYNTH RIM Lot C'!$J$8</f>
        <v>0</v>
      </c>
      <c r="L41" s="138"/>
      <c r="M41" s="226">
        <f>'(4.4) Ventil SYNTH RIM Lot C'!$L$8</f>
        <v>0</v>
      </c>
      <c r="N41" s="138"/>
      <c r="O41" s="226">
        <f>'(4.4) Ventil SYNTH RIM Lot C'!$N$8</f>
        <v>0</v>
      </c>
      <c r="P41" s="138"/>
      <c r="Q41" s="226">
        <f>'(4.4) Ventil SYNTH RIM Lot C'!$P$8</f>
        <v>0</v>
      </c>
      <c r="R41" s="138"/>
      <c r="S41" s="226">
        <f>'(4.4) Ventil SYNTH RIM Lot C'!$R$8</f>
        <v>0</v>
      </c>
      <c r="T41" s="227"/>
      <c r="U41" s="73">
        <f>F41*G41+H41*I41+J41*K41+L41*M41+N41*O41+P41*Q41+R41*S41</f>
        <v>0</v>
      </c>
    </row>
    <row r="42" spans="1:24" ht="34.5" customHeight="1" outlineLevel="1">
      <c r="A42" s="102" t="s">
        <v>70</v>
      </c>
      <c r="B42" s="137"/>
      <c r="C42" s="223"/>
      <c r="D42" s="224" t="s">
        <v>43</v>
      </c>
      <c r="E42" s="225">
        <f t="shared" ref="E42" si="22">B42-F42-H42-J42-L42-N42-P42-R42</f>
        <v>0</v>
      </c>
      <c r="F42" s="138"/>
      <c r="G42" s="226">
        <f>'(4.4) Ventil SYNTH RIM Lot C'!$F$8</f>
        <v>0</v>
      </c>
      <c r="H42" s="138"/>
      <c r="I42" s="226">
        <f>'(4.4) Ventil SYNTH RIM Lot C'!$H$8</f>
        <v>0</v>
      </c>
      <c r="J42" s="138"/>
      <c r="K42" s="226">
        <f>'(4.4) Ventil SYNTH RIM Lot C'!$J$8</f>
        <v>0</v>
      </c>
      <c r="L42" s="138"/>
      <c r="M42" s="226">
        <f>'(4.4) Ventil SYNTH RIM Lot C'!$L$8</f>
        <v>0</v>
      </c>
      <c r="N42" s="138"/>
      <c r="O42" s="226">
        <f>'(4.4) Ventil SYNTH RIM Lot C'!$N$8</f>
        <v>0</v>
      </c>
      <c r="P42" s="138"/>
      <c r="Q42" s="226">
        <f>'(4.4) Ventil SYNTH RIM Lot C'!$P$8</f>
        <v>0</v>
      </c>
      <c r="R42" s="138"/>
      <c r="S42" s="226">
        <f>'(4.4) Ventil SYNTH RIM Lot C'!$R$8</f>
        <v>0</v>
      </c>
      <c r="T42" s="227"/>
      <c r="U42" s="73">
        <f t="shared" ref="U42" si="23">F42*G42+H42*I42+J42*K42+L42*M42+N42*O42+P42*Q42+R42*S42</f>
        <v>0</v>
      </c>
    </row>
    <row r="43" spans="1:24" s="59" customFormat="1" ht="34.5" customHeight="1" outlineLevel="1">
      <c r="A43" s="74" t="s">
        <v>79</v>
      </c>
      <c r="B43" s="137"/>
      <c r="C43" s="228"/>
      <c r="D43" s="229" t="s">
        <v>43</v>
      </c>
      <c r="E43" s="230">
        <f>B43-F43-H43-J43-L43-N43-P43-R43</f>
        <v>0</v>
      </c>
      <c r="F43" s="138"/>
      <c r="G43" s="226">
        <f>'(4.4) Ventil SYNTH RIM Lot C'!$F$8</f>
        <v>0</v>
      </c>
      <c r="H43" s="138"/>
      <c r="I43" s="226">
        <f>'(4.4) Ventil SYNTH RIM Lot C'!$H$8</f>
        <v>0</v>
      </c>
      <c r="J43" s="138"/>
      <c r="K43" s="226">
        <f>'(4.4) Ventil SYNTH RIM Lot C'!$J$8</f>
        <v>0</v>
      </c>
      <c r="L43" s="138"/>
      <c r="M43" s="226">
        <f>'(4.4) Ventil SYNTH RIM Lot C'!$L$8</f>
        <v>0</v>
      </c>
      <c r="N43" s="138"/>
      <c r="O43" s="226">
        <f>'(4.4) Ventil SYNTH RIM Lot C'!$N$8</f>
        <v>0</v>
      </c>
      <c r="P43" s="138"/>
      <c r="Q43" s="226">
        <f>'(4.4) Ventil SYNTH RIM Lot C'!$P$8</f>
        <v>0</v>
      </c>
      <c r="R43" s="138"/>
      <c r="S43" s="226">
        <f>'(4.4) Ventil SYNTH RIM Lot C'!$R$8</f>
        <v>0</v>
      </c>
      <c r="T43" s="231"/>
      <c r="U43" s="73">
        <f>F43*G43+H43*I43+J43*K43+L43*M43+N43*O43+P43*Q43+R43*S43</f>
        <v>0</v>
      </c>
    </row>
    <row r="44" spans="1:24" ht="34.5" customHeight="1" outlineLevel="1">
      <c r="A44" s="74" t="s">
        <v>123</v>
      </c>
      <c r="B44" s="137"/>
      <c r="C44" s="223"/>
      <c r="D44" s="224" t="s">
        <v>43</v>
      </c>
      <c r="E44" s="225">
        <f>B44-F44-H44-J44-L44-N44-P44-R44</f>
        <v>0</v>
      </c>
      <c r="F44" s="138"/>
      <c r="G44" s="226">
        <f>'(4.4) Ventil SYNTH RIM Lot C'!$F$8</f>
        <v>0</v>
      </c>
      <c r="H44" s="138"/>
      <c r="I44" s="226">
        <f>'(4.4) Ventil SYNTH RIM Lot C'!$H$8</f>
        <v>0</v>
      </c>
      <c r="J44" s="138"/>
      <c r="K44" s="226">
        <f>'(4.4) Ventil SYNTH RIM Lot C'!$J$8</f>
        <v>0</v>
      </c>
      <c r="L44" s="138"/>
      <c r="M44" s="226">
        <f>'(4.4) Ventil SYNTH RIM Lot C'!$L$8</f>
        <v>0</v>
      </c>
      <c r="N44" s="138"/>
      <c r="O44" s="226">
        <f>'(4.4) Ventil SYNTH RIM Lot C'!$N$8</f>
        <v>0</v>
      </c>
      <c r="P44" s="138"/>
      <c r="Q44" s="226">
        <f>'(4.4) Ventil SYNTH RIM Lot C'!$P$8</f>
        <v>0</v>
      </c>
      <c r="R44" s="138"/>
      <c r="S44" s="226">
        <f>'(4.4) Ventil SYNTH RIM Lot C'!$R$8</f>
        <v>0</v>
      </c>
      <c r="T44" s="227"/>
      <c r="U44" s="73">
        <f t="shared" ref="U44:U50" si="24">F44*G44+H44*I44+J44*K44+L44*M44+N44*O44+P44*Q44+R44*S44</f>
        <v>0</v>
      </c>
    </row>
    <row r="45" spans="1:24" s="59" customFormat="1" ht="34.5" customHeight="1" outlineLevel="1">
      <c r="A45" s="74" t="s">
        <v>122</v>
      </c>
      <c r="B45" s="137"/>
      <c r="C45" s="232"/>
      <c r="D45" s="229" t="s">
        <v>43</v>
      </c>
      <c r="E45" s="230">
        <f>B45-F45-H45-J45-L45-N45-P45-R45</f>
        <v>0</v>
      </c>
      <c r="F45" s="138"/>
      <c r="G45" s="226">
        <f>'(4.4) Ventil SYNTH RIM Lot C'!$F$8</f>
        <v>0</v>
      </c>
      <c r="H45" s="138"/>
      <c r="I45" s="226">
        <f>'(4.4) Ventil SYNTH RIM Lot C'!$H$8</f>
        <v>0</v>
      </c>
      <c r="J45" s="138"/>
      <c r="K45" s="226">
        <f>'(4.4) Ventil SYNTH RIM Lot C'!$J$8</f>
        <v>0</v>
      </c>
      <c r="L45" s="138"/>
      <c r="M45" s="226">
        <f>'(4.4) Ventil SYNTH RIM Lot C'!$L$8</f>
        <v>0</v>
      </c>
      <c r="N45" s="138"/>
      <c r="O45" s="226">
        <f>'(4.4) Ventil SYNTH RIM Lot C'!$N$8</f>
        <v>0</v>
      </c>
      <c r="P45" s="138"/>
      <c r="Q45" s="226">
        <f>'(4.4) Ventil SYNTH RIM Lot C'!$P$8</f>
        <v>0</v>
      </c>
      <c r="R45" s="138"/>
      <c r="S45" s="226">
        <f>'(4.4) Ventil SYNTH RIM Lot C'!$R$8</f>
        <v>0</v>
      </c>
      <c r="T45" s="231"/>
      <c r="U45" s="73">
        <f t="shared" si="24"/>
        <v>0</v>
      </c>
    </row>
    <row r="46" spans="1:24" ht="34.5" customHeight="1" outlineLevel="1">
      <c r="A46" s="74" t="s">
        <v>48</v>
      </c>
      <c r="B46" s="137"/>
      <c r="C46" s="233"/>
      <c r="D46" s="224" t="s">
        <v>43</v>
      </c>
      <c r="E46" s="225">
        <f t="shared" ref="E46" si="25">B46-F46-H46-J46-L46-N46-P46-R46</f>
        <v>0</v>
      </c>
      <c r="F46" s="138"/>
      <c r="G46" s="226">
        <f>'(4.4) Ventil SYNTH RIM Lot C'!$F$8</f>
        <v>0</v>
      </c>
      <c r="H46" s="138"/>
      <c r="I46" s="226">
        <f>'(4.4) Ventil SYNTH RIM Lot C'!$H$8</f>
        <v>0</v>
      </c>
      <c r="J46" s="138"/>
      <c r="K46" s="226">
        <f>'(4.4) Ventil SYNTH RIM Lot C'!$J$8</f>
        <v>0</v>
      </c>
      <c r="L46" s="138"/>
      <c r="M46" s="226">
        <f>'(4.4) Ventil SYNTH RIM Lot C'!$L$8</f>
        <v>0</v>
      </c>
      <c r="N46" s="138"/>
      <c r="O46" s="226">
        <f>'(4.4) Ventil SYNTH RIM Lot C'!$N$8</f>
        <v>0</v>
      </c>
      <c r="P46" s="138"/>
      <c r="Q46" s="226">
        <f>'(4.4) Ventil SYNTH RIM Lot C'!$P$8</f>
        <v>0</v>
      </c>
      <c r="R46" s="138"/>
      <c r="S46" s="226">
        <f>'(4.4) Ventil SYNTH RIM Lot C'!$R$8</f>
        <v>0</v>
      </c>
      <c r="T46" s="227"/>
      <c r="U46" s="73">
        <f t="shared" si="24"/>
        <v>0</v>
      </c>
    </row>
    <row r="47" spans="1:24" ht="34.5" customHeight="1" outlineLevel="1">
      <c r="A47" s="74" t="s">
        <v>3</v>
      </c>
      <c r="B47" s="137"/>
      <c r="C47" s="228"/>
      <c r="D47" s="224" t="s">
        <v>43</v>
      </c>
      <c r="E47" s="225">
        <f>B47-F47-H47-J47-L47-N47-P47-R47</f>
        <v>0</v>
      </c>
      <c r="F47" s="138"/>
      <c r="G47" s="226">
        <f>'(4.4) Ventil SYNTH RIM Lot C'!$F$8</f>
        <v>0</v>
      </c>
      <c r="H47" s="138"/>
      <c r="I47" s="226">
        <f>'(4.4) Ventil SYNTH RIM Lot C'!$H$8</f>
        <v>0</v>
      </c>
      <c r="J47" s="138"/>
      <c r="K47" s="226">
        <f>'(4.4) Ventil SYNTH RIM Lot C'!$J$8</f>
        <v>0</v>
      </c>
      <c r="L47" s="138"/>
      <c r="M47" s="226">
        <f>'(4.4) Ventil SYNTH RIM Lot C'!$L$8</f>
        <v>0</v>
      </c>
      <c r="N47" s="138"/>
      <c r="O47" s="226">
        <f>'(4.4) Ventil SYNTH RIM Lot C'!$N$8</f>
        <v>0</v>
      </c>
      <c r="P47" s="138"/>
      <c r="Q47" s="226">
        <f>'(4.4) Ventil SYNTH RIM Lot C'!$P$8</f>
        <v>0</v>
      </c>
      <c r="R47" s="138"/>
      <c r="S47" s="226">
        <f>'(4.4) Ventil SYNTH RIM Lot C'!$R$8</f>
        <v>0</v>
      </c>
      <c r="T47" s="227"/>
      <c r="U47" s="73">
        <f t="shared" si="24"/>
        <v>0</v>
      </c>
    </row>
    <row r="48" spans="1:24" ht="34.5" customHeight="1" outlineLevel="1">
      <c r="A48" s="74" t="s">
        <v>2</v>
      </c>
      <c r="B48" s="137"/>
      <c r="C48" s="228"/>
      <c r="D48" s="224" t="s">
        <v>43</v>
      </c>
      <c r="E48" s="234">
        <f>B48-F48-H48-J48-L48-N48-P48-R48</f>
        <v>0</v>
      </c>
      <c r="F48" s="138"/>
      <c r="G48" s="226">
        <f>'(4.4) Ventil SYNTH RIM Lot C'!$F$8</f>
        <v>0</v>
      </c>
      <c r="H48" s="138"/>
      <c r="I48" s="226">
        <f>'(4.4) Ventil SYNTH RIM Lot C'!$H$8</f>
        <v>0</v>
      </c>
      <c r="J48" s="138"/>
      <c r="K48" s="226">
        <f>'(4.4) Ventil SYNTH RIM Lot C'!$J$8</f>
        <v>0</v>
      </c>
      <c r="L48" s="138"/>
      <c r="M48" s="226">
        <f>'(4.4) Ventil SYNTH RIM Lot C'!$L$8</f>
        <v>0</v>
      </c>
      <c r="N48" s="138"/>
      <c r="O48" s="226">
        <f>'(4.4) Ventil SYNTH RIM Lot C'!$N$8</f>
        <v>0</v>
      </c>
      <c r="P48" s="138"/>
      <c r="Q48" s="226">
        <f>'(4.4) Ventil SYNTH RIM Lot C'!$P$8</f>
        <v>0</v>
      </c>
      <c r="R48" s="138"/>
      <c r="S48" s="226">
        <f>'(4.4) Ventil SYNTH RIM Lot C'!$R$8</f>
        <v>0</v>
      </c>
      <c r="T48" s="227"/>
      <c r="U48" s="73">
        <f t="shared" si="24"/>
        <v>0</v>
      </c>
    </row>
    <row r="49" spans="1:24" ht="34.5" customHeight="1" outlineLevel="1">
      <c r="A49" s="102" t="s">
        <v>173</v>
      </c>
      <c r="B49" s="137"/>
      <c r="C49" s="228"/>
      <c r="D49" s="224" t="s">
        <v>43</v>
      </c>
      <c r="E49" s="225">
        <f t="shared" ref="E49:E50" si="26">B49-F49-H49-J49-L49-N49-P49-R49</f>
        <v>0</v>
      </c>
      <c r="F49" s="138"/>
      <c r="G49" s="226">
        <f>'(4.4) Ventil SYNTH RIM Lot C'!$F$8</f>
        <v>0</v>
      </c>
      <c r="H49" s="138"/>
      <c r="I49" s="226">
        <f>'(4.4) Ventil SYNTH RIM Lot C'!$H$8</f>
        <v>0</v>
      </c>
      <c r="J49" s="138"/>
      <c r="K49" s="226">
        <f>'(4.4) Ventil SYNTH RIM Lot C'!$J$8</f>
        <v>0</v>
      </c>
      <c r="L49" s="138"/>
      <c r="M49" s="226">
        <f>'(4.4) Ventil SYNTH RIM Lot C'!$L$8</f>
        <v>0</v>
      </c>
      <c r="N49" s="138"/>
      <c r="O49" s="226">
        <f>'(4.4) Ventil SYNTH RIM Lot C'!$N$8</f>
        <v>0</v>
      </c>
      <c r="P49" s="138"/>
      <c r="Q49" s="226">
        <f>'(4.4) Ventil SYNTH RIM Lot C'!$P$8</f>
        <v>0</v>
      </c>
      <c r="R49" s="138"/>
      <c r="S49" s="226">
        <f>'(4.4) Ventil SYNTH RIM Lot C'!$R$8</f>
        <v>0</v>
      </c>
      <c r="T49" s="227"/>
      <c r="U49" s="73">
        <f t="shared" si="24"/>
        <v>0</v>
      </c>
    </row>
    <row r="50" spans="1:24" ht="34.5" customHeight="1" outlineLevel="1" thickBot="1">
      <c r="A50" s="183" t="s">
        <v>174</v>
      </c>
      <c r="B50" s="137"/>
      <c r="C50" s="228"/>
      <c r="D50" s="224" t="s">
        <v>43</v>
      </c>
      <c r="E50" s="225">
        <f t="shared" si="26"/>
        <v>0</v>
      </c>
      <c r="F50" s="138"/>
      <c r="G50" s="235">
        <f>'(4.4) Ventil SYNTH RIM Lot C'!$F$8</f>
        <v>0</v>
      </c>
      <c r="H50" s="138"/>
      <c r="I50" s="235">
        <f>'(4.4) Ventil SYNTH RIM Lot C'!$H$8</f>
        <v>0</v>
      </c>
      <c r="J50" s="138"/>
      <c r="K50" s="235">
        <f>'(4.4) Ventil SYNTH RIM Lot C'!$J$8</f>
        <v>0</v>
      </c>
      <c r="L50" s="138"/>
      <c r="M50" s="235">
        <f>'(4.4) Ventil SYNTH RIM Lot C'!$L$8</f>
        <v>0</v>
      </c>
      <c r="N50" s="138"/>
      <c r="O50" s="235">
        <f>'(4.4) Ventil SYNTH RIM Lot C'!$N$8</f>
        <v>0</v>
      </c>
      <c r="P50" s="138"/>
      <c r="Q50" s="235">
        <f>'(4.4) Ventil SYNTH RIM Lot C'!$P$8</f>
        <v>0</v>
      </c>
      <c r="R50" s="138"/>
      <c r="S50" s="235">
        <f>'(4.4) Ventil SYNTH RIM Lot C'!$R$8</f>
        <v>0</v>
      </c>
      <c r="T50" s="227"/>
      <c r="U50" s="73">
        <f t="shared" si="24"/>
        <v>0</v>
      </c>
    </row>
    <row r="51" spans="1:24" ht="22.5" customHeight="1" thickBot="1">
      <c r="A51" s="75" t="s">
        <v>19</v>
      </c>
      <c r="B51" s="76">
        <f>ROUND(SUM(B41:B50),0)</f>
        <v>0</v>
      </c>
      <c r="C51" s="76"/>
      <c r="D51" s="77"/>
      <c r="E51" s="86">
        <f>SUM(E41:E50)</f>
        <v>0</v>
      </c>
      <c r="F51" s="86">
        <f>SUM(F41:F50)</f>
        <v>0</v>
      </c>
      <c r="G51" s="236">
        <f>'(4.4) Ventil SYNTH RIM Lot C'!$F$8</f>
        <v>0</v>
      </c>
      <c r="H51" s="86">
        <f>SUM(H41:H50)</f>
        <v>0</v>
      </c>
      <c r="I51" s="236">
        <f>'(4.4) Ventil SYNTH RIM Lot C'!$H$8</f>
        <v>0</v>
      </c>
      <c r="J51" s="86">
        <f>SUM(J41:J50)</f>
        <v>0</v>
      </c>
      <c r="K51" s="236">
        <f>'(4.4) Ventil SYNTH RIM Lot C'!$J$8</f>
        <v>0</v>
      </c>
      <c r="L51" s="86">
        <f>SUM(L41:L50)</f>
        <v>0</v>
      </c>
      <c r="M51" s="236">
        <f>'(4.4) Ventil SYNTH RIM Lot C'!$L$8</f>
        <v>0</v>
      </c>
      <c r="N51" s="86">
        <f>SUM(N41:N50)</f>
        <v>0</v>
      </c>
      <c r="O51" s="236">
        <f>'(4.4) Ventil SYNTH RIM Lot C'!$N$8</f>
        <v>0</v>
      </c>
      <c r="P51" s="86">
        <f>SUM(P41:P50)</f>
        <v>0</v>
      </c>
      <c r="Q51" s="236">
        <f>'(4.4) Ventil SYNTH RIM Lot C'!$P$8</f>
        <v>0</v>
      </c>
      <c r="R51" s="86">
        <f>SUM(R41:R50)</f>
        <v>0</v>
      </c>
      <c r="S51" s="236">
        <f>'(4.4) Ventil SYNTH RIM Lot C'!$R$8</f>
        <v>0</v>
      </c>
      <c r="T51" s="77"/>
      <c r="U51" s="78">
        <f>ROUND((SUM(U41:U50)),0)</f>
        <v>0</v>
      </c>
      <c r="W51" s="12" t="s">
        <v>44</v>
      </c>
      <c r="X51" s="78" t="e">
        <f>U51/B51</f>
        <v>#DIV/0!</v>
      </c>
    </row>
    <row r="52" spans="1:24" ht="15.75" thickBot="1">
      <c r="A52" s="79" t="s">
        <v>96</v>
      </c>
      <c r="B52" s="85">
        <f>'(3) Tarif temps RIM Lot C'!B26</f>
        <v>0</v>
      </c>
      <c r="C52" s="85"/>
      <c r="D52" s="80"/>
      <c r="E52" s="87"/>
      <c r="F52" s="312">
        <f>F51*G51</f>
        <v>0</v>
      </c>
      <c r="G52" s="312"/>
      <c r="H52" s="312">
        <f>H51*I51</f>
        <v>0</v>
      </c>
      <c r="I52" s="312"/>
      <c r="J52" s="312">
        <f>J51*K51</f>
        <v>0</v>
      </c>
      <c r="K52" s="312"/>
      <c r="L52" s="312">
        <f>L51*M51</f>
        <v>0</v>
      </c>
      <c r="M52" s="312"/>
      <c r="N52" s="312">
        <f>N51*O51</f>
        <v>0</v>
      </c>
      <c r="O52" s="312"/>
      <c r="P52" s="312">
        <f>P51*Q51</f>
        <v>0</v>
      </c>
      <c r="Q52" s="312"/>
      <c r="R52" s="312">
        <f>R51*S51</f>
        <v>0</v>
      </c>
      <c r="S52" s="312"/>
      <c r="T52" s="80"/>
      <c r="U52" s="81"/>
      <c r="V52" s="7"/>
      <c r="W52" s="7"/>
    </row>
    <row r="53" spans="1:24" s="34" customFormat="1" ht="22.5" customHeight="1" thickBot="1">
      <c r="A53" s="104" t="s">
        <v>54</v>
      </c>
      <c r="B53" s="105">
        <f>B51</f>
        <v>0</v>
      </c>
      <c r="C53" s="105"/>
      <c r="D53" s="106"/>
      <c r="E53" s="107"/>
      <c r="F53" s="107">
        <f>F51</f>
        <v>0</v>
      </c>
      <c r="G53" s="237">
        <f>G51*(1-'(1) Récap RIM Lot C'!$D$44)</f>
        <v>0</v>
      </c>
      <c r="H53" s="107">
        <f t="shared" ref="H53" si="27">H51</f>
        <v>0</v>
      </c>
      <c r="I53" s="237">
        <f>I51*(1-'(1) Récap RIM Lot C'!$D$44)</f>
        <v>0</v>
      </c>
      <c r="J53" s="107">
        <f t="shared" ref="J53" si="28">J51</f>
        <v>0</v>
      </c>
      <c r="K53" s="237">
        <f>K51*(1-'(1) Récap RIM Lot C'!$D$44)</f>
        <v>0</v>
      </c>
      <c r="L53" s="107">
        <f t="shared" ref="L53" si="29">L51</f>
        <v>0</v>
      </c>
      <c r="M53" s="237">
        <f>M51*(1-'(1) Récap RIM Lot C'!$D$44)</f>
        <v>0</v>
      </c>
      <c r="N53" s="107">
        <f t="shared" ref="N53" si="30">N51</f>
        <v>0</v>
      </c>
      <c r="O53" s="237">
        <f>O51*(1-'(1) Récap RIM Lot C'!$D$44)</f>
        <v>0</v>
      </c>
      <c r="P53" s="107">
        <f t="shared" ref="P53" si="31">P51</f>
        <v>0</v>
      </c>
      <c r="Q53" s="237">
        <f>Q51*(1-'(1) Récap RIM Lot C'!$D$44)</f>
        <v>0</v>
      </c>
      <c r="R53" s="107">
        <f t="shared" ref="R53" si="32">R51</f>
        <v>0</v>
      </c>
      <c r="S53" s="237">
        <f>S51*(1-'(1) Récap RIM Lot C'!$D$44)</f>
        <v>0</v>
      </c>
      <c r="T53" s="106"/>
      <c r="U53" s="108">
        <f>F53*G53+H53*I53+J53*K53+L53*M53+N53*O53+P53*Q53+R53*S53</f>
        <v>0</v>
      </c>
      <c r="W53" s="12" t="s">
        <v>44</v>
      </c>
      <c r="X53" s="108" t="e">
        <f>U53/B53</f>
        <v>#DIV/0!</v>
      </c>
    </row>
    <row r="54" spans="1:24" s="13" customFormat="1" ht="9.9499999999999993" customHeight="1">
      <c r="A54" s="103"/>
      <c r="B54" s="103"/>
      <c r="C54" s="103"/>
      <c r="D54" s="103"/>
      <c r="E54" s="103"/>
      <c r="F54" s="103"/>
      <c r="G54" s="103"/>
      <c r="H54" s="103"/>
      <c r="I54" s="103"/>
      <c r="J54" s="103"/>
      <c r="K54" s="103"/>
      <c r="L54" s="103"/>
      <c r="M54" s="103"/>
      <c r="N54" s="103"/>
      <c r="O54" s="103"/>
      <c r="P54" s="103"/>
      <c r="Q54" s="103"/>
      <c r="R54" s="103"/>
      <c r="S54" s="103"/>
      <c r="T54" s="103"/>
      <c r="U54" s="103"/>
      <c r="V54" s="6"/>
      <c r="W54" s="6"/>
    </row>
    <row r="55" spans="1:24" ht="27" customHeight="1">
      <c r="A55" s="90" t="s">
        <v>213</v>
      </c>
      <c r="B55" s="91"/>
      <c r="C55" s="91"/>
      <c r="D55" s="91"/>
      <c r="E55" s="91"/>
      <c r="F55" s="91"/>
      <c r="G55" s="91"/>
      <c r="H55" s="91"/>
      <c r="I55" s="91"/>
      <c r="J55" s="91"/>
      <c r="K55" s="91"/>
      <c r="L55" s="91"/>
      <c r="M55" s="91"/>
      <c r="N55" s="91"/>
      <c r="O55" s="91"/>
      <c r="P55" s="91"/>
      <c r="Q55" s="91"/>
      <c r="R55" s="91"/>
      <c r="S55" s="91"/>
      <c r="T55" s="91"/>
      <c r="U55" s="92"/>
    </row>
    <row r="56" spans="1:24" ht="34.5" customHeight="1" outlineLevel="1">
      <c r="A56" s="101" t="s">
        <v>179</v>
      </c>
      <c r="B56" s="137"/>
      <c r="C56" s="223"/>
      <c r="D56" s="224" t="s">
        <v>43</v>
      </c>
      <c r="E56" s="225">
        <f>B56-F56-H56-J56-L56-N56-P56-R56</f>
        <v>0</v>
      </c>
      <c r="F56" s="138"/>
      <c r="G56" s="226">
        <f>'(4.4) Ventil SYNTH RIM Lot C'!$F$8</f>
        <v>0</v>
      </c>
      <c r="H56" s="138"/>
      <c r="I56" s="226">
        <f>'(4.4) Ventil SYNTH RIM Lot C'!$H$8</f>
        <v>0</v>
      </c>
      <c r="J56" s="138"/>
      <c r="K56" s="226">
        <f>'(4.4) Ventil SYNTH RIM Lot C'!$J$8</f>
        <v>0</v>
      </c>
      <c r="L56" s="138"/>
      <c r="M56" s="226">
        <f>'(4.4) Ventil SYNTH RIM Lot C'!$L$8</f>
        <v>0</v>
      </c>
      <c r="N56" s="138"/>
      <c r="O56" s="226">
        <f>'(4.4) Ventil SYNTH RIM Lot C'!$N$8</f>
        <v>0</v>
      </c>
      <c r="P56" s="138"/>
      <c r="Q56" s="226">
        <f>'(4.4) Ventil SYNTH RIM Lot C'!$P$8</f>
        <v>0</v>
      </c>
      <c r="R56" s="138"/>
      <c r="S56" s="226">
        <f>'(4.4) Ventil SYNTH RIM Lot C'!$R$8</f>
        <v>0</v>
      </c>
      <c r="T56" s="227"/>
      <c r="U56" s="73">
        <f>F56*G56+H56*I56+J56*K56+L56*M56+N56*O56+P56*Q56+R56*S56</f>
        <v>0</v>
      </c>
    </row>
    <row r="57" spans="1:24" ht="34.5" customHeight="1" outlineLevel="1">
      <c r="A57" s="102" t="s">
        <v>70</v>
      </c>
      <c r="B57" s="137"/>
      <c r="C57" s="223"/>
      <c r="D57" s="224" t="s">
        <v>43</v>
      </c>
      <c r="E57" s="225">
        <f t="shared" ref="E57" si="33">B57-F57-H57-J57-L57-N57-P57-R57</f>
        <v>0</v>
      </c>
      <c r="F57" s="138"/>
      <c r="G57" s="226">
        <f>'(4.4) Ventil SYNTH RIM Lot C'!$F$8</f>
        <v>0</v>
      </c>
      <c r="H57" s="138"/>
      <c r="I57" s="226">
        <f>'(4.4) Ventil SYNTH RIM Lot C'!$H$8</f>
        <v>0</v>
      </c>
      <c r="J57" s="138"/>
      <c r="K57" s="226">
        <f>'(4.4) Ventil SYNTH RIM Lot C'!$J$8</f>
        <v>0</v>
      </c>
      <c r="L57" s="138"/>
      <c r="M57" s="226">
        <f>'(4.4) Ventil SYNTH RIM Lot C'!$L$8</f>
        <v>0</v>
      </c>
      <c r="N57" s="138"/>
      <c r="O57" s="226">
        <f>'(4.4) Ventil SYNTH RIM Lot C'!$N$8</f>
        <v>0</v>
      </c>
      <c r="P57" s="138"/>
      <c r="Q57" s="226">
        <f>'(4.4) Ventil SYNTH RIM Lot C'!$P$8</f>
        <v>0</v>
      </c>
      <c r="R57" s="138"/>
      <c r="S57" s="226">
        <f>'(4.4) Ventil SYNTH RIM Lot C'!$R$8</f>
        <v>0</v>
      </c>
      <c r="T57" s="227"/>
      <c r="U57" s="73">
        <f t="shared" ref="U57" si="34">F57*G57+H57*I57+J57*K57+L57*M57+N57*O57+P57*Q57+R57*S57</f>
        <v>0</v>
      </c>
    </row>
    <row r="58" spans="1:24" s="59" customFormat="1" ht="34.5" customHeight="1" outlineLevel="1">
      <c r="A58" s="74" t="s">
        <v>79</v>
      </c>
      <c r="B58" s="137"/>
      <c r="C58" s="228"/>
      <c r="D58" s="229" t="s">
        <v>43</v>
      </c>
      <c r="E58" s="230">
        <f>B58-F58-H58-J58-L58-N58-P58-R58</f>
        <v>0</v>
      </c>
      <c r="F58" s="138"/>
      <c r="G58" s="226">
        <f>'(4.4) Ventil SYNTH RIM Lot C'!$F$8</f>
        <v>0</v>
      </c>
      <c r="H58" s="138"/>
      <c r="I58" s="226">
        <f>'(4.4) Ventil SYNTH RIM Lot C'!$H$8</f>
        <v>0</v>
      </c>
      <c r="J58" s="138"/>
      <c r="K58" s="226">
        <f>'(4.4) Ventil SYNTH RIM Lot C'!$J$8</f>
        <v>0</v>
      </c>
      <c r="L58" s="138"/>
      <c r="M58" s="226">
        <f>'(4.4) Ventil SYNTH RIM Lot C'!$L$8</f>
        <v>0</v>
      </c>
      <c r="N58" s="138"/>
      <c r="O58" s="226">
        <f>'(4.4) Ventil SYNTH RIM Lot C'!$N$8</f>
        <v>0</v>
      </c>
      <c r="P58" s="138"/>
      <c r="Q58" s="226">
        <f>'(4.4) Ventil SYNTH RIM Lot C'!$P$8</f>
        <v>0</v>
      </c>
      <c r="R58" s="138"/>
      <c r="S58" s="226">
        <f>'(4.4) Ventil SYNTH RIM Lot C'!$R$8</f>
        <v>0</v>
      </c>
      <c r="T58" s="231"/>
      <c r="U58" s="73">
        <f>F58*G58+H58*I58+J58*K58+L58*M58+N58*O58+P58*Q58+R58*S58</f>
        <v>0</v>
      </c>
    </row>
    <row r="59" spans="1:24" ht="34.5" customHeight="1" outlineLevel="1">
      <c r="A59" s="74" t="s">
        <v>123</v>
      </c>
      <c r="B59" s="137"/>
      <c r="C59" s="223"/>
      <c r="D59" s="224" t="s">
        <v>43</v>
      </c>
      <c r="E59" s="225">
        <f>B59-F59-H59-J59-L59-N59-P59-R59</f>
        <v>0</v>
      </c>
      <c r="F59" s="138"/>
      <c r="G59" s="226">
        <f>'(4.4) Ventil SYNTH RIM Lot C'!$F$8</f>
        <v>0</v>
      </c>
      <c r="H59" s="138"/>
      <c r="I59" s="226">
        <f>'(4.4) Ventil SYNTH RIM Lot C'!$H$8</f>
        <v>0</v>
      </c>
      <c r="J59" s="138"/>
      <c r="K59" s="226">
        <f>'(4.4) Ventil SYNTH RIM Lot C'!$J$8</f>
        <v>0</v>
      </c>
      <c r="L59" s="138"/>
      <c r="M59" s="226">
        <f>'(4.4) Ventil SYNTH RIM Lot C'!$L$8</f>
        <v>0</v>
      </c>
      <c r="N59" s="138"/>
      <c r="O59" s="226">
        <f>'(4.4) Ventil SYNTH RIM Lot C'!$N$8</f>
        <v>0</v>
      </c>
      <c r="P59" s="138"/>
      <c r="Q59" s="226">
        <f>'(4.4) Ventil SYNTH RIM Lot C'!$P$8</f>
        <v>0</v>
      </c>
      <c r="R59" s="138"/>
      <c r="S59" s="226">
        <f>'(4.4) Ventil SYNTH RIM Lot C'!$R$8</f>
        <v>0</v>
      </c>
      <c r="T59" s="227"/>
      <c r="U59" s="73">
        <f t="shared" ref="U59:U65" si="35">F59*G59+H59*I59+J59*K59+L59*M59+N59*O59+P59*Q59+R59*S59</f>
        <v>0</v>
      </c>
    </row>
    <row r="60" spans="1:24" s="59" customFormat="1" ht="34.5" customHeight="1" outlineLevel="1">
      <c r="A60" s="74" t="s">
        <v>122</v>
      </c>
      <c r="B60" s="137"/>
      <c r="C60" s="232"/>
      <c r="D60" s="229" t="s">
        <v>43</v>
      </c>
      <c r="E60" s="230">
        <f>B60-F60-H60-J60-L60-N60-P60-R60</f>
        <v>0</v>
      </c>
      <c r="F60" s="138"/>
      <c r="G60" s="226">
        <f>'(4.4) Ventil SYNTH RIM Lot C'!$F$8</f>
        <v>0</v>
      </c>
      <c r="H60" s="138"/>
      <c r="I60" s="226">
        <f>'(4.4) Ventil SYNTH RIM Lot C'!$H$8</f>
        <v>0</v>
      </c>
      <c r="J60" s="138"/>
      <c r="K60" s="226">
        <f>'(4.4) Ventil SYNTH RIM Lot C'!$J$8</f>
        <v>0</v>
      </c>
      <c r="L60" s="138"/>
      <c r="M60" s="226">
        <f>'(4.4) Ventil SYNTH RIM Lot C'!$L$8</f>
        <v>0</v>
      </c>
      <c r="N60" s="138"/>
      <c r="O60" s="226">
        <f>'(4.4) Ventil SYNTH RIM Lot C'!$N$8</f>
        <v>0</v>
      </c>
      <c r="P60" s="138"/>
      <c r="Q60" s="226">
        <f>'(4.4) Ventil SYNTH RIM Lot C'!$P$8</f>
        <v>0</v>
      </c>
      <c r="R60" s="138"/>
      <c r="S60" s="226">
        <f>'(4.4) Ventil SYNTH RIM Lot C'!$R$8</f>
        <v>0</v>
      </c>
      <c r="T60" s="231"/>
      <c r="U60" s="73">
        <f t="shared" si="35"/>
        <v>0</v>
      </c>
    </row>
    <row r="61" spans="1:24" ht="34.5" customHeight="1" outlineLevel="1">
      <c r="A61" s="74" t="s">
        <v>48</v>
      </c>
      <c r="B61" s="137"/>
      <c r="C61" s="233"/>
      <c r="D61" s="224" t="s">
        <v>43</v>
      </c>
      <c r="E61" s="225">
        <f t="shared" ref="E61" si="36">B61-F61-H61-J61-L61-N61-P61-R61</f>
        <v>0</v>
      </c>
      <c r="F61" s="138"/>
      <c r="G61" s="226">
        <f>'(4.4) Ventil SYNTH RIM Lot C'!$F$8</f>
        <v>0</v>
      </c>
      <c r="H61" s="138"/>
      <c r="I61" s="226">
        <f>'(4.4) Ventil SYNTH RIM Lot C'!$H$8</f>
        <v>0</v>
      </c>
      <c r="J61" s="138"/>
      <c r="K61" s="226">
        <f>'(4.4) Ventil SYNTH RIM Lot C'!$J$8</f>
        <v>0</v>
      </c>
      <c r="L61" s="138"/>
      <c r="M61" s="226">
        <f>'(4.4) Ventil SYNTH RIM Lot C'!$L$8</f>
        <v>0</v>
      </c>
      <c r="N61" s="138"/>
      <c r="O61" s="226">
        <f>'(4.4) Ventil SYNTH RIM Lot C'!$N$8</f>
        <v>0</v>
      </c>
      <c r="P61" s="138"/>
      <c r="Q61" s="226">
        <f>'(4.4) Ventil SYNTH RIM Lot C'!$P$8</f>
        <v>0</v>
      </c>
      <c r="R61" s="138"/>
      <c r="S61" s="226">
        <f>'(4.4) Ventil SYNTH RIM Lot C'!$R$8</f>
        <v>0</v>
      </c>
      <c r="T61" s="227"/>
      <c r="U61" s="73">
        <f t="shared" si="35"/>
        <v>0</v>
      </c>
    </row>
    <row r="62" spans="1:24" ht="34.5" customHeight="1" outlineLevel="1">
      <c r="A62" s="74" t="s">
        <v>3</v>
      </c>
      <c r="B62" s="137"/>
      <c r="C62" s="228"/>
      <c r="D62" s="224" t="s">
        <v>43</v>
      </c>
      <c r="E62" s="225">
        <f>B62-F62-H62-J62-L62-N62-P62-R62</f>
        <v>0</v>
      </c>
      <c r="F62" s="138"/>
      <c r="G62" s="226">
        <f>'(4.4) Ventil SYNTH RIM Lot C'!$F$8</f>
        <v>0</v>
      </c>
      <c r="H62" s="138"/>
      <c r="I62" s="226">
        <f>'(4.4) Ventil SYNTH RIM Lot C'!$H$8</f>
        <v>0</v>
      </c>
      <c r="J62" s="138"/>
      <c r="K62" s="226">
        <f>'(4.4) Ventil SYNTH RIM Lot C'!$J$8</f>
        <v>0</v>
      </c>
      <c r="L62" s="138"/>
      <c r="M62" s="226">
        <f>'(4.4) Ventil SYNTH RIM Lot C'!$L$8</f>
        <v>0</v>
      </c>
      <c r="N62" s="138"/>
      <c r="O62" s="226">
        <f>'(4.4) Ventil SYNTH RIM Lot C'!$N$8</f>
        <v>0</v>
      </c>
      <c r="P62" s="138"/>
      <c r="Q62" s="226">
        <f>'(4.4) Ventil SYNTH RIM Lot C'!$P$8</f>
        <v>0</v>
      </c>
      <c r="R62" s="138"/>
      <c r="S62" s="226">
        <f>'(4.4) Ventil SYNTH RIM Lot C'!$R$8</f>
        <v>0</v>
      </c>
      <c r="T62" s="227"/>
      <c r="U62" s="73">
        <f t="shared" si="35"/>
        <v>0</v>
      </c>
    </row>
    <row r="63" spans="1:24" ht="34.5" customHeight="1" outlineLevel="1">
      <c r="A63" s="74" t="s">
        <v>2</v>
      </c>
      <c r="B63" s="137"/>
      <c r="C63" s="228"/>
      <c r="D63" s="224" t="s">
        <v>43</v>
      </c>
      <c r="E63" s="234">
        <f>B63-F63-H63-J63-L63-N63-P63-R63</f>
        <v>0</v>
      </c>
      <c r="F63" s="138"/>
      <c r="G63" s="226">
        <f>'(4.4) Ventil SYNTH RIM Lot C'!$F$8</f>
        <v>0</v>
      </c>
      <c r="H63" s="138"/>
      <c r="I63" s="226">
        <f>'(4.4) Ventil SYNTH RIM Lot C'!$H$8</f>
        <v>0</v>
      </c>
      <c r="J63" s="138"/>
      <c r="K63" s="226">
        <f>'(4.4) Ventil SYNTH RIM Lot C'!$J$8</f>
        <v>0</v>
      </c>
      <c r="L63" s="138"/>
      <c r="M63" s="226">
        <f>'(4.4) Ventil SYNTH RIM Lot C'!$L$8</f>
        <v>0</v>
      </c>
      <c r="N63" s="138"/>
      <c r="O63" s="226">
        <f>'(4.4) Ventil SYNTH RIM Lot C'!$N$8</f>
        <v>0</v>
      </c>
      <c r="P63" s="138"/>
      <c r="Q63" s="226">
        <f>'(4.4) Ventil SYNTH RIM Lot C'!$P$8</f>
        <v>0</v>
      </c>
      <c r="R63" s="138"/>
      <c r="S63" s="226">
        <f>'(4.4) Ventil SYNTH RIM Lot C'!$R$8</f>
        <v>0</v>
      </c>
      <c r="T63" s="227"/>
      <c r="U63" s="73">
        <f t="shared" si="35"/>
        <v>0</v>
      </c>
    </row>
    <row r="64" spans="1:24" ht="34.5" customHeight="1" outlineLevel="1">
      <c r="A64" s="102" t="s">
        <v>173</v>
      </c>
      <c r="B64" s="137"/>
      <c r="C64" s="228"/>
      <c r="D64" s="224" t="s">
        <v>43</v>
      </c>
      <c r="E64" s="225">
        <f t="shared" ref="E64:E65" si="37">B64-F64-H64-J64-L64-N64-P64-R64</f>
        <v>0</v>
      </c>
      <c r="F64" s="138"/>
      <c r="G64" s="226">
        <f>'(4.4) Ventil SYNTH RIM Lot C'!$F$8</f>
        <v>0</v>
      </c>
      <c r="H64" s="138"/>
      <c r="I64" s="226">
        <f>'(4.4) Ventil SYNTH RIM Lot C'!$H$8</f>
        <v>0</v>
      </c>
      <c r="J64" s="138"/>
      <c r="K64" s="226">
        <f>'(4.4) Ventil SYNTH RIM Lot C'!$J$8</f>
        <v>0</v>
      </c>
      <c r="L64" s="138"/>
      <c r="M64" s="226">
        <f>'(4.4) Ventil SYNTH RIM Lot C'!$L$8</f>
        <v>0</v>
      </c>
      <c r="N64" s="138"/>
      <c r="O64" s="226">
        <f>'(4.4) Ventil SYNTH RIM Lot C'!$N$8</f>
        <v>0</v>
      </c>
      <c r="P64" s="138"/>
      <c r="Q64" s="226">
        <f>'(4.4) Ventil SYNTH RIM Lot C'!$P$8</f>
        <v>0</v>
      </c>
      <c r="R64" s="138"/>
      <c r="S64" s="226">
        <f>'(4.4) Ventil SYNTH RIM Lot C'!$R$8</f>
        <v>0</v>
      </c>
      <c r="T64" s="227"/>
      <c r="U64" s="73">
        <f t="shared" si="35"/>
        <v>0</v>
      </c>
    </row>
    <row r="65" spans="1:24" ht="34.5" customHeight="1" outlineLevel="1" thickBot="1">
      <c r="A65" s="183" t="s">
        <v>174</v>
      </c>
      <c r="B65" s="137"/>
      <c r="C65" s="228"/>
      <c r="D65" s="224" t="s">
        <v>43</v>
      </c>
      <c r="E65" s="225">
        <f t="shared" si="37"/>
        <v>0</v>
      </c>
      <c r="F65" s="138"/>
      <c r="G65" s="235">
        <f>'(4.4) Ventil SYNTH RIM Lot C'!$F$8</f>
        <v>0</v>
      </c>
      <c r="H65" s="138"/>
      <c r="I65" s="235">
        <f>'(4.4) Ventil SYNTH RIM Lot C'!$H$8</f>
        <v>0</v>
      </c>
      <c r="J65" s="138"/>
      <c r="K65" s="235">
        <f>'(4.4) Ventil SYNTH RIM Lot C'!$J$8</f>
        <v>0</v>
      </c>
      <c r="L65" s="138"/>
      <c r="M65" s="235">
        <f>'(4.4) Ventil SYNTH RIM Lot C'!$L$8</f>
        <v>0</v>
      </c>
      <c r="N65" s="138"/>
      <c r="O65" s="235">
        <f>'(4.4) Ventil SYNTH RIM Lot C'!$N$8</f>
        <v>0</v>
      </c>
      <c r="P65" s="138"/>
      <c r="Q65" s="235">
        <f>'(4.4) Ventil SYNTH RIM Lot C'!$P$8</f>
        <v>0</v>
      </c>
      <c r="R65" s="138"/>
      <c r="S65" s="235">
        <f>'(4.4) Ventil SYNTH RIM Lot C'!$R$8</f>
        <v>0</v>
      </c>
      <c r="T65" s="227"/>
      <c r="U65" s="73">
        <f t="shared" si="35"/>
        <v>0</v>
      </c>
    </row>
    <row r="66" spans="1:24" ht="22.5" customHeight="1" thickBot="1">
      <c r="A66" s="75" t="s">
        <v>20</v>
      </c>
      <c r="B66" s="76">
        <f>ROUND(SUM(B56:B65),0)</f>
        <v>0</v>
      </c>
      <c r="C66" s="76"/>
      <c r="D66" s="77"/>
      <c r="E66" s="86">
        <f>SUM(E56:E65)</f>
        <v>0</v>
      </c>
      <c r="F66" s="86">
        <f>SUM(F56:F65)</f>
        <v>0</v>
      </c>
      <c r="G66" s="236">
        <f>'(4.4) Ventil SYNTH RIM Lot C'!$F$8</f>
        <v>0</v>
      </c>
      <c r="H66" s="86">
        <f>SUM(H56:H65)</f>
        <v>0</v>
      </c>
      <c r="I66" s="236">
        <f>'(4.4) Ventil SYNTH RIM Lot C'!$H$8</f>
        <v>0</v>
      </c>
      <c r="J66" s="86">
        <f>SUM(J56:J65)</f>
        <v>0</v>
      </c>
      <c r="K66" s="236">
        <f>'(4.4) Ventil SYNTH RIM Lot C'!$J$8</f>
        <v>0</v>
      </c>
      <c r="L66" s="86">
        <f>SUM(L56:L65)</f>
        <v>0</v>
      </c>
      <c r="M66" s="236">
        <f>'(4.4) Ventil SYNTH RIM Lot C'!$L$8</f>
        <v>0</v>
      </c>
      <c r="N66" s="86">
        <f>SUM(N56:N65)</f>
        <v>0</v>
      </c>
      <c r="O66" s="236">
        <f>'(4.4) Ventil SYNTH RIM Lot C'!$N$8</f>
        <v>0</v>
      </c>
      <c r="P66" s="86">
        <f>SUM(P56:P65)</f>
        <v>0</v>
      </c>
      <c r="Q66" s="236">
        <f>'(4.4) Ventil SYNTH RIM Lot C'!$P$8</f>
        <v>0</v>
      </c>
      <c r="R66" s="86">
        <f>SUM(R56:R65)</f>
        <v>0</v>
      </c>
      <c r="S66" s="236">
        <f>'(4.4) Ventil SYNTH RIM Lot C'!$R$8</f>
        <v>0</v>
      </c>
      <c r="T66" s="77"/>
      <c r="U66" s="78">
        <f>ROUND((SUM(U56:U65)),0)</f>
        <v>0</v>
      </c>
      <c r="W66" s="12" t="s">
        <v>44</v>
      </c>
      <c r="X66" s="78" t="e">
        <f>U66/B66</f>
        <v>#DIV/0!</v>
      </c>
    </row>
    <row r="67" spans="1:24" ht="15.75" thickBot="1">
      <c r="A67" s="79" t="s">
        <v>97</v>
      </c>
      <c r="B67" s="85">
        <f>'(3) Tarif temps RIM Lot C'!B27</f>
        <v>0</v>
      </c>
      <c r="C67" s="85"/>
      <c r="D67" s="80"/>
      <c r="E67" s="87"/>
      <c r="F67" s="312">
        <f>F66*G66</f>
        <v>0</v>
      </c>
      <c r="G67" s="312"/>
      <c r="H67" s="312">
        <f>H66*I66</f>
        <v>0</v>
      </c>
      <c r="I67" s="312"/>
      <c r="J67" s="312">
        <f>J66*K66</f>
        <v>0</v>
      </c>
      <c r="K67" s="312"/>
      <c r="L67" s="312">
        <f>L66*M66</f>
        <v>0</v>
      </c>
      <c r="M67" s="312"/>
      <c r="N67" s="312">
        <f>N66*O66</f>
        <v>0</v>
      </c>
      <c r="O67" s="312"/>
      <c r="P67" s="312">
        <f>P66*Q66</f>
        <v>0</v>
      </c>
      <c r="Q67" s="312"/>
      <c r="R67" s="312">
        <f>R66*S66</f>
        <v>0</v>
      </c>
      <c r="S67" s="312"/>
      <c r="T67" s="80"/>
      <c r="U67" s="81"/>
      <c r="V67" s="7"/>
      <c r="W67" s="7"/>
    </row>
    <row r="68" spans="1:24" s="34" customFormat="1" ht="22.5" customHeight="1" thickBot="1">
      <c r="A68" s="104" t="s">
        <v>57</v>
      </c>
      <c r="B68" s="105">
        <f>B66</f>
        <v>0</v>
      </c>
      <c r="C68" s="105"/>
      <c r="D68" s="106"/>
      <c r="E68" s="107"/>
      <c r="F68" s="107">
        <f>F66</f>
        <v>0</v>
      </c>
      <c r="G68" s="237">
        <f>G66*(1-'(1) Récap RIM Lot C'!$D$44)</f>
        <v>0</v>
      </c>
      <c r="H68" s="107">
        <f t="shared" ref="H68" si="38">H66</f>
        <v>0</v>
      </c>
      <c r="I68" s="237">
        <f>I66*(1-'(1) Récap RIM Lot C'!$D$44)</f>
        <v>0</v>
      </c>
      <c r="J68" s="107">
        <f t="shared" ref="J68" si="39">J66</f>
        <v>0</v>
      </c>
      <c r="K68" s="237">
        <f>K66*(1-'(1) Récap RIM Lot C'!$D$44)</f>
        <v>0</v>
      </c>
      <c r="L68" s="107">
        <f t="shared" ref="L68" si="40">L66</f>
        <v>0</v>
      </c>
      <c r="M68" s="237">
        <f>M66*(1-'(1) Récap RIM Lot C'!$D$44)</f>
        <v>0</v>
      </c>
      <c r="N68" s="107">
        <f t="shared" ref="N68" si="41">N66</f>
        <v>0</v>
      </c>
      <c r="O68" s="237">
        <f>O66*(1-'(1) Récap RIM Lot C'!$D$44)</f>
        <v>0</v>
      </c>
      <c r="P68" s="107">
        <f t="shared" ref="P68" si="42">P66</f>
        <v>0</v>
      </c>
      <c r="Q68" s="237">
        <f>Q66*(1-'(1) Récap RIM Lot C'!$D$44)</f>
        <v>0</v>
      </c>
      <c r="R68" s="107">
        <f t="shared" ref="R68" si="43">R66</f>
        <v>0</v>
      </c>
      <c r="S68" s="237">
        <f>S66*(1-'(1) Récap RIM Lot C'!$D$44)</f>
        <v>0</v>
      </c>
      <c r="T68" s="106"/>
      <c r="U68" s="108">
        <f>F68*G68+H68*I68+J68*K68+L68*M68+N68*O68+P68*Q68+R68*S68</f>
        <v>0</v>
      </c>
      <c r="W68" s="12" t="s">
        <v>44</v>
      </c>
      <c r="X68" s="108" t="e">
        <f>U68/B68</f>
        <v>#DIV/0!</v>
      </c>
    </row>
    <row r="69" spans="1:24" s="13" customFormat="1" ht="9.9499999999999993" customHeight="1">
      <c r="A69" s="103"/>
      <c r="B69" s="103"/>
      <c r="C69" s="103"/>
      <c r="D69" s="103"/>
      <c r="E69" s="103"/>
      <c r="F69" s="103"/>
      <c r="G69" s="103"/>
      <c r="H69" s="103"/>
      <c r="I69" s="103"/>
      <c r="J69" s="103"/>
      <c r="K69" s="103"/>
      <c r="L69" s="103"/>
      <c r="M69" s="103"/>
      <c r="N69" s="103"/>
      <c r="O69" s="103"/>
      <c r="P69" s="103"/>
      <c r="Q69" s="103"/>
      <c r="R69" s="103"/>
      <c r="S69" s="103"/>
      <c r="T69" s="103"/>
      <c r="U69" s="103"/>
      <c r="V69" s="6"/>
      <c r="W69" s="6"/>
    </row>
    <row r="70" spans="1:24" ht="27" customHeight="1">
      <c r="A70" s="90" t="s">
        <v>244</v>
      </c>
      <c r="B70" s="91"/>
      <c r="C70" s="91"/>
      <c r="D70" s="91"/>
      <c r="E70" s="91"/>
      <c r="F70" s="91"/>
      <c r="G70" s="91"/>
      <c r="H70" s="91"/>
      <c r="I70" s="91"/>
      <c r="J70" s="91"/>
      <c r="K70" s="91"/>
      <c r="L70" s="91"/>
      <c r="M70" s="91"/>
      <c r="N70" s="91"/>
      <c r="O70" s="91"/>
      <c r="P70" s="91"/>
      <c r="Q70" s="91"/>
      <c r="R70" s="91"/>
      <c r="S70" s="91"/>
      <c r="T70" s="91"/>
      <c r="U70" s="92"/>
    </row>
    <row r="71" spans="1:24" ht="34.5" customHeight="1" outlineLevel="1">
      <c r="A71" s="101" t="s">
        <v>179</v>
      </c>
      <c r="B71" s="137"/>
      <c r="C71" s="223"/>
      <c r="D71" s="224" t="s">
        <v>43</v>
      </c>
      <c r="E71" s="225">
        <f>B71-F71-H71-J71-L71-N71-P71-R71</f>
        <v>0</v>
      </c>
      <c r="F71" s="138"/>
      <c r="G71" s="226">
        <f>'(4.4) Ventil SYNTH RIM Lot C'!$F$8</f>
        <v>0</v>
      </c>
      <c r="H71" s="138"/>
      <c r="I71" s="226">
        <f>'(4.4) Ventil SYNTH RIM Lot C'!$H$8</f>
        <v>0</v>
      </c>
      <c r="J71" s="138"/>
      <c r="K71" s="226">
        <f>'(4.4) Ventil SYNTH RIM Lot C'!$J$8</f>
        <v>0</v>
      </c>
      <c r="L71" s="138"/>
      <c r="M71" s="226">
        <f>'(4.4) Ventil SYNTH RIM Lot C'!$L$8</f>
        <v>0</v>
      </c>
      <c r="N71" s="138"/>
      <c r="O71" s="226">
        <f>'(4.4) Ventil SYNTH RIM Lot C'!$N$8</f>
        <v>0</v>
      </c>
      <c r="P71" s="138"/>
      <c r="Q71" s="226">
        <f>'(4.4) Ventil SYNTH RIM Lot C'!$P$8</f>
        <v>0</v>
      </c>
      <c r="R71" s="138"/>
      <c r="S71" s="226">
        <f>'(4.4) Ventil SYNTH RIM Lot C'!$R$8</f>
        <v>0</v>
      </c>
      <c r="T71" s="227"/>
      <c r="U71" s="73">
        <f>F71*G71+H71*I71+J71*K71+L71*M71+N71*O71+P71*Q71+R71*S71</f>
        <v>0</v>
      </c>
    </row>
    <row r="72" spans="1:24" ht="34.5" customHeight="1" outlineLevel="1">
      <c r="A72" s="102" t="s">
        <v>70</v>
      </c>
      <c r="B72" s="137"/>
      <c r="C72" s="223"/>
      <c r="D72" s="224" t="s">
        <v>43</v>
      </c>
      <c r="E72" s="225">
        <f t="shared" ref="E72" si="44">B72-F72-H72-J72-L72-N72-P72-R72</f>
        <v>0</v>
      </c>
      <c r="F72" s="138"/>
      <c r="G72" s="226">
        <f>'(4.4) Ventil SYNTH RIM Lot C'!$F$8</f>
        <v>0</v>
      </c>
      <c r="H72" s="138"/>
      <c r="I72" s="226">
        <f>'(4.4) Ventil SYNTH RIM Lot C'!$H$8</f>
        <v>0</v>
      </c>
      <c r="J72" s="138"/>
      <c r="K72" s="226">
        <f>'(4.4) Ventil SYNTH RIM Lot C'!$J$8</f>
        <v>0</v>
      </c>
      <c r="L72" s="138"/>
      <c r="M72" s="226">
        <f>'(4.4) Ventil SYNTH RIM Lot C'!$L$8</f>
        <v>0</v>
      </c>
      <c r="N72" s="138"/>
      <c r="O72" s="226">
        <f>'(4.4) Ventil SYNTH RIM Lot C'!$N$8</f>
        <v>0</v>
      </c>
      <c r="P72" s="138"/>
      <c r="Q72" s="226">
        <f>'(4.4) Ventil SYNTH RIM Lot C'!$P$8</f>
        <v>0</v>
      </c>
      <c r="R72" s="138"/>
      <c r="S72" s="226">
        <f>'(4.4) Ventil SYNTH RIM Lot C'!$R$8</f>
        <v>0</v>
      </c>
      <c r="T72" s="227"/>
      <c r="U72" s="73">
        <f t="shared" ref="U72" si="45">F72*G72+H72*I72+J72*K72+L72*M72+N72*O72+P72*Q72+R72*S72</f>
        <v>0</v>
      </c>
    </row>
    <row r="73" spans="1:24" s="59" customFormat="1" ht="34.5" customHeight="1" outlineLevel="1">
      <c r="A73" s="74" t="s">
        <v>79</v>
      </c>
      <c r="B73" s="137"/>
      <c r="C73" s="228"/>
      <c r="D73" s="229" t="s">
        <v>43</v>
      </c>
      <c r="E73" s="230">
        <f>B73-F73-H73-J73-L73-N73-P73-R73</f>
        <v>0</v>
      </c>
      <c r="F73" s="138"/>
      <c r="G73" s="226">
        <f>'(4.4) Ventil SYNTH RIM Lot C'!$F$8</f>
        <v>0</v>
      </c>
      <c r="H73" s="138"/>
      <c r="I73" s="226">
        <f>'(4.4) Ventil SYNTH RIM Lot C'!$H$8</f>
        <v>0</v>
      </c>
      <c r="J73" s="138"/>
      <c r="K73" s="226">
        <f>'(4.4) Ventil SYNTH RIM Lot C'!$J$8</f>
        <v>0</v>
      </c>
      <c r="L73" s="138"/>
      <c r="M73" s="226">
        <f>'(4.4) Ventil SYNTH RIM Lot C'!$L$8</f>
        <v>0</v>
      </c>
      <c r="N73" s="138"/>
      <c r="O73" s="226">
        <f>'(4.4) Ventil SYNTH RIM Lot C'!$N$8</f>
        <v>0</v>
      </c>
      <c r="P73" s="138"/>
      <c r="Q73" s="226">
        <f>'(4.4) Ventil SYNTH RIM Lot C'!$P$8</f>
        <v>0</v>
      </c>
      <c r="R73" s="138"/>
      <c r="S73" s="226">
        <f>'(4.4) Ventil SYNTH RIM Lot C'!$R$8</f>
        <v>0</v>
      </c>
      <c r="T73" s="231"/>
      <c r="U73" s="73">
        <f>F73*G73+H73*I73+J73*K73+L73*M73+N73*O73+P73*Q73+R73*S73</f>
        <v>0</v>
      </c>
    </row>
    <row r="74" spans="1:24" ht="34.5" customHeight="1" outlineLevel="1">
      <c r="A74" s="74" t="s">
        <v>123</v>
      </c>
      <c r="B74" s="137"/>
      <c r="C74" s="223"/>
      <c r="D74" s="224" t="s">
        <v>43</v>
      </c>
      <c r="E74" s="225">
        <f>B74-F74-H74-J74-L74-N74-P74-R74</f>
        <v>0</v>
      </c>
      <c r="F74" s="138"/>
      <c r="G74" s="226">
        <f>'(4.4) Ventil SYNTH RIM Lot C'!$F$8</f>
        <v>0</v>
      </c>
      <c r="H74" s="138"/>
      <c r="I74" s="226">
        <f>'(4.4) Ventil SYNTH RIM Lot C'!$H$8</f>
        <v>0</v>
      </c>
      <c r="J74" s="138"/>
      <c r="K74" s="226">
        <f>'(4.4) Ventil SYNTH RIM Lot C'!$J$8</f>
        <v>0</v>
      </c>
      <c r="L74" s="138"/>
      <c r="M74" s="226">
        <f>'(4.4) Ventil SYNTH RIM Lot C'!$L$8</f>
        <v>0</v>
      </c>
      <c r="N74" s="138"/>
      <c r="O74" s="226">
        <f>'(4.4) Ventil SYNTH RIM Lot C'!$N$8</f>
        <v>0</v>
      </c>
      <c r="P74" s="138"/>
      <c r="Q74" s="226">
        <f>'(4.4) Ventil SYNTH RIM Lot C'!$P$8</f>
        <v>0</v>
      </c>
      <c r="R74" s="138"/>
      <c r="S74" s="226">
        <f>'(4.4) Ventil SYNTH RIM Lot C'!$R$8</f>
        <v>0</v>
      </c>
      <c r="T74" s="227"/>
      <c r="U74" s="73">
        <f t="shared" ref="U74:U80" si="46">F74*G74+H74*I74+J74*K74+L74*M74+N74*O74+P74*Q74+R74*S74</f>
        <v>0</v>
      </c>
    </row>
    <row r="75" spans="1:24" s="59" customFormat="1" ht="34.5" customHeight="1" outlineLevel="1">
      <c r="A75" s="74" t="s">
        <v>122</v>
      </c>
      <c r="B75" s="137"/>
      <c r="C75" s="232"/>
      <c r="D75" s="229" t="s">
        <v>43</v>
      </c>
      <c r="E75" s="230">
        <f>B75-F75-H75-J75-L75-N75-P75-R75</f>
        <v>0</v>
      </c>
      <c r="F75" s="138"/>
      <c r="G75" s="226">
        <f>'(4.4) Ventil SYNTH RIM Lot C'!$F$8</f>
        <v>0</v>
      </c>
      <c r="H75" s="138"/>
      <c r="I75" s="226">
        <f>'(4.4) Ventil SYNTH RIM Lot C'!$H$8</f>
        <v>0</v>
      </c>
      <c r="J75" s="138"/>
      <c r="K75" s="226">
        <f>'(4.4) Ventil SYNTH RIM Lot C'!$J$8</f>
        <v>0</v>
      </c>
      <c r="L75" s="138"/>
      <c r="M75" s="226">
        <f>'(4.4) Ventil SYNTH RIM Lot C'!$L$8</f>
        <v>0</v>
      </c>
      <c r="N75" s="138"/>
      <c r="O75" s="226">
        <f>'(4.4) Ventil SYNTH RIM Lot C'!$N$8</f>
        <v>0</v>
      </c>
      <c r="P75" s="138"/>
      <c r="Q75" s="226">
        <f>'(4.4) Ventil SYNTH RIM Lot C'!$P$8</f>
        <v>0</v>
      </c>
      <c r="R75" s="138"/>
      <c r="S75" s="226">
        <f>'(4.4) Ventil SYNTH RIM Lot C'!$R$8</f>
        <v>0</v>
      </c>
      <c r="T75" s="231"/>
      <c r="U75" s="73">
        <f t="shared" si="46"/>
        <v>0</v>
      </c>
    </row>
    <row r="76" spans="1:24" ht="34.5" customHeight="1" outlineLevel="1">
      <c r="A76" s="74" t="s">
        <v>48</v>
      </c>
      <c r="B76" s="137"/>
      <c r="C76" s="233"/>
      <c r="D76" s="224" t="s">
        <v>43</v>
      </c>
      <c r="E76" s="225">
        <f t="shared" ref="E76" si="47">B76-F76-H76-J76-L76-N76-P76-R76</f>
        <v>0</v>
      </c>
      <c r="F76" s="138"/>
      <c r="G76" s="226">
        <f>'(4.4) Ventil SYNTH RIM Lot C'!$F$8</f>
        <v>0</v>
      </c>
      <c r="H76" s="138"/>
      <c r="I76" s="226">
        <f>'(4.4) Ventil SYNTH RIM Lot C'!$H$8</f>
        <v>0</v>
      </c>
      <c r="J76" s="138"/>
      <c r="K76" s="226">
        <f>'(4.4) Ventil SYNTH RIM Lot C'!$J$8</f>
        <v>0</v>
      </c>
      <c r="L76" s="138"/>
      <c r="M76" s="226">
        <f>'(4.4) Ventil SYNTH RIM Lot C'!$L$8</f>
        <v>0</v>
      </c>
      <c r="N76" s="138"/>
      <c r="O76" s="226">
        <f>'(4.4) Ventil SYNTH RIM Lot C'!$N$8</f>
        <v>0</v>
      </c>
      <c r="P76" s="138"/>
      <c r="Q76" s="226">
        <f>'(4.4) Ventil SYNTH RIM Lot C'!$P$8</f>
        <v>0</v>
      </c>
      <c r="R76" s="138"/>
      <c r="S76" s="226">
        <f>'(4.4) Ventil SYNTH RIM Lot C'!$R$8</f>
        <v>0</v>
      </c>
      <c r="T76" s="227"/>
      <c r="U76" s="73">
        <f t="shared" si="46"/>
        <v>0</v>
      </c>
    </row>
    <row r="77" spans="1:24" ht="34.5" customHeight="1" outlineLevel="1">
      <c r="A77" s="74" t="s">
        <v>3</v>
      </c>
      <c r="B77" s="137"/>
      <c r="C77" s="228"/>
      <c r="D77" s="224" t="s">
        <v>43</v>
      </c>
      <c r="E77" s="225">
        <f>B77-F77-H77-J77-L77-N77-P77-R77</f>
        <v>0</v>
      </c>
      <c r="F77" s="138"/>
      <c r="G77" s="226">
        <f>'(4.4) Ventil SYNTH RIM Lot C'!$F$8</f>
        <v>0</v>
      </c>
      <c r="H77" s="138"/>
      <c r="I77" s="226">
        <f>'(4.4) Ventil SYNTH RIM Lot C'!$H$8</f>
        <v>0</v>
      </c>
      <c r="J77" s="138"/>
      <c r="K77" s="226">
        <f>'(4.4) Ventil SYNTH RIM Lot C'!$J$8</f>
        <v>0</v>
      </c>
      <c r="L77" s="138"/>
      <c r="M77" s="226">
        <f>'(4.4) Ventil SYNTH RIM Lot C'!$L$8</f>
        <v>0</v>
      </c>
      <c r="N77" s="138"/>
      <c r="O77" s="226">
        <f>'(4.4) Ventil SYNTH RIM Lot C'!$N$8</f>
        <v>0</v>
      </c>
      <c r="P77" s="138"/>
      <c r="Q77" s="226">
        <f>'(4.4) Ventil SYNTH RIM Lot C'!$P$8</f>
        <v>0</v>
      </c>
      <c r="R77" s="138"/>
      <c r="S77" s="226">
        <f>'(4.4) Ventil SYNTH RIM Lot C'!$R$8</f>
        <v>0</v>
      </c>
      <c r="T77" s="227"/>
      <c r="U77" s="73">
        <f t="shared" si="46"/>
        <v>0</v>
      </c>
    </row>
    <row r="78" spans="1:24" ht="34.5" customHeight="1" outlineLevel="1">
      <c r="A78" s="74" t="s">
        <v>2</v>
      </c>
      <c r="B78" s="137"/>
      <c r="C78" s="228"/>
      <c r="D78" s="224" t="s">
        <v>43</v>
      </c>
      <c r="E78" s="234">
        <f>B78-F78-H78-J78-L78-N78-P78-R78</f>
        <v>0</v>
      </c>
      <c r="F78" s="138"/>
      <c r="G78" s="226">
        <f>'(4.4) Ventil SYNTH RIM Lot C'!$F$8</f>
        <v>0</v>
      </c>
      <c r="H78" s="138"/>
      <c r="I78" s="226">
        <f>'(4.4) Ventil SYNTH RIM Lot C'!$H$8</f>
        <v>0</v>
      </c>
      <c r="J78" s="138"/>
      <c r="K78" s="226">
        <f>'(4.4) Ventil SYNTH RIM Lot C'!$J$8</f>
        <v>0</v>
      </c>
      <c r="L78" s="138"/>
      <c r="M78" s="226">
        <f>'(4.4) Ventil SYNTH RIM Lot C'!$L$8</f>
        <v>0</v>
      </c>
      <c r="N78" s="138"/>
      <c r="O78" s="226">
        <f>'(4.4) Ventil SYNTH RIM Lot C'!$N$8</f>
        <v>0</v>
      </c>
      <c r="P78" s="138"/>
      <c r="Q78" s="226">
        <f>'(4.4) Ventil SYNTH RIM Lot C'!$P$8</f>
        <v>0</v>
      </c>
      <c r="R78" s="138"/>
      <c r="S78" s="226">
        <f>'(4.4) Ventil SYNTH RIM Lot C'!$R$8</f>
        <v>0</v>
      </c>
      <c r="T78" s="227"/>
      <c r="U78" s="73">
        <f t="shared" si="46"/>
        <v>0</v>
      </c>
    </row>
    <row r="79" spans="1:24" ht="34.5" customHeight="1" outlineLevel="1">
      <c r="A79" s="102" t="s">
        <v>173</v>
      </c>
      <c r="B79" s="137"/>
      <c r="C79" s="228"/>
      <c r="D79" s="224" t="s">
        <v>43</v>
      </c>
      <c r="E79" s="225">
        <f t="shared" ref="E79:E80" si="48">B79-F79-H79-J79-L79-N79-P79-R79</f>
        <v>0</v>
      </c>
      <c r="F79" s="138"/>
      <c r="G79" s="226">
        <f>'(4.4) Ventil SYNTH RIM Lot C'!$F$8</f>
        <v>0</v>
      </c>
      <c r="H79" s="138"/>
      <c r="I79" s="226">
        <f>'(4.4) Ventil SYNTH RIM Lot C'!$H$8</f>
        <v>0</v>
      </c>
      <c r="J79" s="138"/>
      <c r="K79" s="226">
        <f>'(4.4) Ventil SYNTH RIM Lot C'!$J$8</f>
        <v>0</v>
      </c>
      <c r="L79" s="138"/>
      <c r="M79" s="226">
        <f>'(4.4) Ventil SYNTH RIM Lot C'!$L$8</f>
        <v>0</v>
      </c>
      <c r="N79" s="138"/>
      <c r="O79" s="226">
        <f>'(4.4) Ventil SYNTH RIM Lot C'!$N$8</f>
        <v>0</v>
      </c>
      <c r="P79" s="138"/>
      <c r="Q79" s="226">
        <f>'(4.4) Ventil SYNTH RIM Lot C'!$P$8</f>
        <v>0</v>
      </c>
      <c r="R79" s="138"/>
      <c r="S79" s="226">
        <f>'(4.4) Ventil SYNTH RIM Lot C'!$R$8</f>
        <v>0</v>
      </c>
      <c r="T79" s="227"/>
      <c r="U79" s="73">
        <f t="shared" si="46"/>
        <v>0</v>
      </c>
    </row>
    <row r="80" spans="1:24" ht="34.5" customHeight="1" outlineLevel="1" thickBot="1">
      <c r="A80" s="183" t="s">
        <v>174</v>
      </c>
      <c r="B80" s="137"/>
      <c r="C80" s="228"/>
      <c r="D80" s="224" t="s">
        <v>43</v>
      </c>
      <c r="E80" s="225">
        <f t="shared" si="48"/>
        <v>0</v>
      </c>
      <c r="F80" s="138"/>
      <c r="G80" s="235">
        <f>'(4.4) Ventil SYNTH RIM Lot C'!$F$8</f>
        <v>0</v>
      </c>
      <c r="H80" s="138"/>
      <c r="I80" s="235">
        <f>'(4.4) Ventil SYNTH RIM Lot C'!$H$8</f>
        <v>0</v>
      </c>
      <c r="J80" s="138"/>
      <c r="K80" s="235">
        <f>'(4.4) Ventil SYNTH RIM Lot C'!$J$8</f>
        <v>0</v>
      </c>
      <c r="L80" s="138"/>
      <c r="M80" s="235">
        <f>'(4.4) Ventil SYNTH RIM Lot C'!$L$8</f>
        <v>0</v>
      </c>
      <c r="N80" s="138"/>
      <c r="O80" s="235">
        <f>'(4.4) Ventil SYNTH RIM Lot C'!$N$8</f>
        <v>0</v>
      </c>
      <c r="P80" s="138"/>
      <c r="Q80" s="235">
        <f>'(4.4) Ventil SYNTH RIM Lot C'!$P$8</f>
        <v>0</v>
      </c>
      <c r="R80" s="138"/>
      <c r="S80" s="235">
        <f>'(4.4) Ventil SYNTH RIM Lot C'!$R$8</f>
        <v>0</v>
      </c>
      <c r="T80" s="227"/>
      <c r="U80" s="73">
        <f t="shared" si="46"/>
        <v>0</v>
      </c>
    </row>
    <row r="81" spans="1:24" ht="22.5" customHeight="1" thickBot="1">
      <c r="A81" s="75" t="s">
        <v>21</v>
      </c>
      <c r="B81" s="76">
        <f>ROUND(SUM(B71:B80),0)</f>
        <v>0</v>
      </c>
      <c r="C81" s="76"/>
      <c r="D81" s="77"/>
      <c r="E81" s="86">
        <f>SUM(E71:E80)</f>
        <v>0</v>
      </c>
      <c r="F81" s="86">
        <f>SUM(F71:F80)</f>
        <v>0</v>
      </c>
      <c r="G81" s="236">
        <f>'(4.4) Ventil SYNTH RIM Lot C'!$F$8</f>
        <v>0</v>
      </c>
      <c r="H81" s="86">
        <f>SUM(H71:H80)</f>
        <v>0</v>
      </c>
      <c r="I81" s="236">
        <f>'(4.4) Ventil SYNTH RIM Lot C'!$H$8</f>
        <v>0</v>
      </c>
      <c r="J81" s="86">
        <f>SUM(J71:J80)</f>
        <v>0</v>
      </c>
      <c r="K81" s="236">
        <f>'(4.4) Ventil SYNTH RIM Lot C'!$J$8</f>
        <v>0</v>
      </c>
      <c r="L81" s="86">
        <f>SUM(L71:L80)</f>
        <v>0</v>
      </c>
      <c r="M81" s="236">
        <f>'(4.4) Ventil SYNTH RIM Lot C'!$L$8</f>
        <v>0</v>
      </c>
      <c r="N81" s="86">
        <f>SUM(N71:N80)</f>
        <v>0</v>
      </c>
      <c r="O81" s="236">
        <f>'(4.4) Ventil SYNTH RIM Lot C'!$N$8</f>
        <v>0</v>
      </c>
      <c r="P81" s="86">
        <f>SUM(P71:P80)</f>
        <v>0</v>
      </c>
      <c r="Q81" s="236">
        <f>'(4.4) Ventil SYNTH RIM Lot C'!$P$8</f>
        <v>0</v>
      </c>
      <c r="R81" s="86">
        <f>SUM(R71:R80)</f>
        <v>0</v>
      </c>
      <c r="S81" s="236">
        <f>'(4.4) Ventil SYNTH RIM Lot C'!$R$8</f>
        <v>0</v>
      </c>
      <c r="T81" s="77"/>
      <c r="U81" s="78">
        <f>ROUND((SUM(U71:U80)),0)</f>
        <v>0</v>
      </c>
      <c r="W81" s="12" t="s">
        <v>44</v>
      </c>
      <c r="X81" s="78" t="e">
        <f>U81/B81</f>
        <v>#DIV/0!</v>
      </c>
    </row>
    <row r="82" spans="1:24" ht="15.75" thickBot="1">
      <c r="A82" s="79" t="s">
        <v>98</v>
      </c>
      <c r="B82" s="85">
        <f>'(3) Tarif temps RIM Lot C'!B28</f>
        <v>0</v>
      </c>
      <c r="C82" s="85"/>
      <c r="D82" s="80"/>
      <c r="E82" s="87"/>
      <c r="F82" s="312">
        <f>F81*G81</f>
        <v>0</v>
      </c>
      <c r="G82" s="312"/>
      <c r="H82" s="312">
        <f>H81*I81</f>
        <v>0</v>
      </c>
      <c r="I82" s="312"/>
      <c r="J82" s="312">
        <f>J81*K81</f>
        <v>0</v>
      </c>
      <c r="K82" s="312"/>
      <c r="L82" s="312">
        <f>L81*M81</f>
        <v>0</v>
      </c>
      <c r="M82" s="312"/>
      <c r="N82" s="312">
        <f>N81*O81</f>
        <v>0</v>
      </c>
      <c r="O82" s="312"/>
      <c r="P82" s="312">
        <f>P81*Q81</f>
        <v>0</v>
      </c>
      <c r="Q82" s="312"/>
      <c r="R82" s="312">
        <f>R81*S81</f>
        <v>0</v>
      </c>
      <c r="S82" s="312"/>
      <c r="T82" s="80"/>
      <c r="U82" s="81"/>
      <c r="V82" s="7"/>
      <c r="W82" s="7"/>
    </row>
    <row r="83" spans="1:24" s="34" customFormat="1" ht="22.5" customHeight="1" thickBot="1">
      <c r="A83" s="104" t="s">
        <v>56</v>
      </c>
      <c r="B83" s="105">
        <f>B81</f>
        <v>0</v>
      </c>
      <c r="C83" s="105"/>
      <c r="D83" s="106"/>
      <c r="E83" s="107"/>
      <c r="F83" s="107">
        <f>F81</f>
        <v>0</v>
      </c>
      <c r="G83" s="237">
        <f>G81*(1-'(1) Récap RIM Lot C'!$D$44)</f>
        <v>0</v>
      </c>
      <c r="H83" s="107">
        <f t="shared" ref="H83" si="49">H81</f>
        <v>0</v>
      </c>
      <c r="I83" s="237">
        <f>I81*(1-'(1) Récap RIM Lot C'!$D$44)</f>
        <v>0</v>
      </c>
      <c r="J83" s="107">
        <f t="shared" ref="J83" si="50">J81</f>
        <v>0</v>
      </c>
      <c r="K83" s="237">
        <f>K81*(1-'(1) Récap RIM Lot C'!$D$44)</f>
        <v>0</v>
      </c>
      <c r="L83" s="107">
        <f t="shared" ref="L83" si="51">L81</f>
        <v>0</v>
      </c>
      <c r="M83" s="237">
        <f>M81*(1-'(1) Récap RIM Lot C'!$D$44)</f>
        <v>0</v>
      </c>
      <c r="N83" s="107">
        <f t="shared" ref="N83" si="52">N81</f>
        <v>0</v>
      </c>
      <c r="O83" s="237">
        <f>O81*(1-'(1) Récap RIM Lot C'!$D$44)</f>
        <v>0</v>
      </c>
      <c r="P83" s="107">
        <f t="shared" ref="P83" si="53">P81</f>
        <v>0</v>
      </c>
      <c r="Q83" s="237">
        <f>Q81*(1-'(1) Récap RIM Lot C'!$D$44)</f>
        <v>0</v>
      </c>
      <c r="R83" s="107">
        <f t="shared" ref="R83" si="54">R81</f>
        <v>0</v>
      </c>
      <c r="S83" s="237">
        <f>S81*(1-'(1) Récap RIM Lot C'!$D$44)</f>
        <v>0</v>
      </c>
      <c r="T83" s="106"/>
      <c r="U83" s="108">
        <f>F83*G83+H83*I83+J83*K83+L83*M83+N83*O83+P83*Q83+R83*S83</f>
        <v>0</v>
      </c>
      <c r="W83" s="12" t="s">
        <v>44</v>
      </c>
      <c r="X83" s="108" t="e">
        <f>U83/B83</f>
        <v>#DIV/0!</v>
      </c>
    </row>
    <row r="84" spans="1:24" s="13" customFormat="1" ht="9.9499999999999993" customHeight="1">
      <c r="A84" s="103"/>
      <c r="B84" s="103"/>
      <c r="C84" s="103"/>
      <c r="D84" s="103"/>
      <c r="E84" s="103"/>
      <c r="F84" s="103"/>
      <c r="G84" s="103"/>
      <c r="H84" s="103"/>
      <c r="I84" s="103"/>
      <c r="J84" s="103"/>
      <c r="K84" s="103"/>
      <c r="L84" s="103"/>
      <c r="M84" s="103"/>
      <c r="N84" s="103"/>
      <c r="O84" s="103"/>
      <c r="P84" s="103"/>
      <c r="Q84" s="103"/>
      <c r="R84" s="103"/>
      <c r="S84" s="103"/>
      <c r="T84" s="103"/>
      <c r="U84" s="103"/>
      <c r="V84" s="6"/>
      <c r="W84" s="6"/>
    </row>
    <row r="85" spans="1:24" ht="27" customHeight="1">
      <c r="A85" s="90" t="s">
        <v>214</v>
      </c>
      <c r="B85" s="91"/>
      <c r="C85" s="91"/>
      <c r="D85" s="91"/>
      <c r="E85" s="91"/>
      <c r="F85" s="91"/>
      <c r="G85" s="91"/>
      <c r="H85" s="91"/>
      <c r="I85" s="91"/>
      <c r="J85" s="91"/>
      <c r="K85" s="91"/>
      <c r="L85" s="91"/>
      <c r="M85" s="91"/>
      <c r="N85" s="91"/>
      <c r="O85" s="91"/>
      <c r="P85" s="91"/>
      <c r="Q85" s="91"/>
      <c r="R85" s="91"/>
      <c r="S85" s="91"/>
      <c r="T85" s="91"/>
      <c r="U85" s="92"/>
    </row>
    <row r="86" spans="1:24" ht="34.5" customHeight="1" outlineLevel="1">
      <c r="A86" s="101" t="s">
        <v>179</v>
      </c>
      <c r="B86" s="137"/>
      <c r="C86" s="223"/>
      <c r="D86" s="224" t="s">
        <v>43</v>
      </c>
      <c r="E86" s="225">
        <f>B86-F86-H86-J86-L86-N86-P86-R86</f>
        <v>0</v>
      </c>
      <c r="F86" s="138"/>
      <c r="G86" s="226">
        <f>'(4.4) Ventil SYNTH RIM Lot C'!$F$8</f>
        <v>0</v>
      </c>
      <c r="H86" s="138"/>
      <c r="I86" s="226">
        <f>'(4.4) Ventil SYNTH RIM Lot C'!$H$8</f>
        <v>0</v>
      </c>
      <c r="J86" s="138"/>
      <c r="K86" s="226">
        <f>'(4.4) Ventil SYNTH RIM Lot C'!$J$8</f>
        <v>0</v>
      </c>
      <c r="L86" s="138"/>
      <c r="M86" s="226">
        <f>'(4.4) Ventil SYNTH RIM Lot C'!$L$8</f>
        <v>0</v>
      </c>
      <c r="N86" s="138"/>
      <c r="O86" s="226">
        <f>'(4.4) Ventil SYNTH RIM Lot C'!$N$8</f>
        <v>0</v>
      </c>
      <c r="P86" s="138"/>
      <c r="Q86" s="226">
        <f>'(4.4) Ventil SYNTH RIM Lot C'!$P$8</f>
        <v>0</v>
      </c>
      <c r="R86" s="138"/>
      <c r="S86" s="226">
        <f>'(4.4) Ventil SYNTH RIM Lot C'!$R$8</f>
        <v>0</v>
      </c>
      <c r="T86" s="227"/>
      <c r="U86" s="73">
        <f>F86*G86+H86*I86+J86*K86+L86*M86+N86*O86+P86*Q86+R86*S86</f>
        <v>0</v>
      </c>
    </row>
    <row r="87" spans="1:24" ht="34.5" customHeight="1" outlineLevel="1">
      <c r="A87" s="102" t="s">
        <v>70</v>
      </c>
      <c r="B87" s="137"/>
      <c r="C87" s="223"/>
      <c r="D87" s="224" t="s">
        <v>43</v>
      </c>
      <c r="E87" s="225">
        <f t="shared" ref="E87" si="55">B87-F87-H87-J87-L87-N87-P87-R87</f>
        <v>0</v>
      </c>
      <c r="F87" s="138"/>
      <c r="G87" s="226">
        <f>'(4.4) Ventil SYNTH RIM Lot C'!$F$8</f>
        <v>0</v>
      </c>
      <c r="H87" s="138"/>
      <c r="I87" s="226">
        <f>'(4.4) Ventil SYNTH RIM Lot C'!$H$8</f>
        <v>0</v>
      </c>
      <c r="J87" s="138"/>
      <c r="K87" s="226">
        <f>'(4.4) Ventil SYNTH RIM Lot C'!$J$8</f>
        <v>0</v>
      </c>
      <c r="L87" s="138"/>
      <c r="M87" s="226">
        <f>'(4.4) Ventil SYNTH RIM Lot C'!$L$8</f>
        <v>0</v>
      </c>
      <c r="N87" s="138"/>
      <c r="O87" s="226">
        <f>'(4.4) Ventil SYNTH RIM Lot C'!$N$8</f>
        <v>0</v>
      </c>
      <c r="P87" s="138"/>
      <c r="Q87" s="226">
        <f>'(4.4) Ventil SYNTH RIM Lot C'!$P$8</f>
        <v>0</v>
      </c>
      <c r="R87" s="138"/>
      <c r="S87" s="226">
        <f>'(4.4) Ventil SYNTH RIM Lot C'!$R$8</f>
        <v>0</v>
      </c>
      <c r="T87" s="227"/>
      <c r="U87" s="73">
        <f t="shared" ref="U87" si="56">F87*G87+H87*I87+J87*K87+L87*M87+N87*O87+P87*Q87+R87*S87</f>
        <v>0</v>
      </c>
    </row>
    <row r="88" spans="1:24" s="59" customFormat="1" ht="34.5" customHeight="1" outlineLevel="1">
      <c r="A88" s="74" t="s">
        <v>79</v>
      </c>
      <c r="B88" s="137"/>
      <c r="C88" s="228"/>
      <c r="D88" s="229" t="s">
        <v>43</v>
      </c>
      <c r="E88" s="230">
        <f>B88-F88-H88-J88-L88-N88-P88-R88</f>
        <v>0</v>
      </c>
      <c r="F88" s="138"/>
      <c r="G88" s="226">
        <f>'(4.4) Ventil SYNTH RIM Lot C'!$F$8</f>
        <v>0</v>
      </c>
      <c r="H88" s="138"/>
      <c r="I88" s="226">
        <f>'(4.4) Ventil SYNTH RIM Lot C'!$H$8</f>
        <v>0</v>
      </c>
      <c r="J88" s="138"/>
      <c r="K88" s="226">
        <f>'(4.4) Ventil SYNTH RIM Lot C'!$J$8</f>
        <v>0</v>
      </c>
      <c r="L88" s="138"/>
      <c r="M88" s="226">
        <f>'(4.4) Ventil SYNTH RIM Lot C'!$L$8</f>
        <v>0</v>
      </c>
      <c r="N88" s="138"/>
      <c r="O88" s="226">
        <f>'(4.4) Ventil SYNTH RIM Lot C'!$N$8</f>
        <v>0</v>
      </c>
      <c r="P88" s="138"/>
      <c r="Q88" s="226">
        <f>'(4.4) Ventil SYNTH RIM Lot C'!$P$8</f>
        <v>0</v>
      </c>
      <c r="R88" s="138"/>
      <c r="S88" s="226">
        <f>'(4.4) Ventil SYNTH RIM Lot C'!$R$8</f>
        <v>0</v>
      </c>
      <c r="T88" s="231"/>
      <c r="U88" s="73">
        <f>F88*G88+H88*I88+J88*K88+L88*M88+N88*O88+P88*Q88+R88*S88</f>
        <v>0</v>
      </c>
    </row>
    <row r="89" spans="1:24" ht="34.5" customHeight="1" outlineLevel="1">
      <c r="A89" s="74" t="s">
        <v>123</v>
      </c>
      <c r="B89" s="137"/>
      <c r="C89" s="223"/>
      <c r="D89" s="224" t="s">
        <v>43</v>
      </c>
      <c r="E89" s="225">
        <f>B89-F89-H89-J89-L89-N89-P89-R89</f>
        <v>0</v>
      </c>
      <c r="F89" s="138"/>
      <c r="G89" s="226">
        <f>'(4.4) Ventil SYNTH RIM Lot C'!$F$8</f>
        <v>0</v>
      </c>
      <c r="H89" s="138"/>
      <c r="I89" s="226">
        <f>'(4.4) Ventil SYNTH RIM Lot C'!$H$8</f>
        <v>0</v>
      </c>
      <c r="J89" s="138"/>
      <c r="K89" s="226">
        <f>'(4.4) Ventil SYNTH RIM Lot C'!$J$8</f>
        <v>0</v>
      </c>
      <c r="L89" s="138"/>
      <c r="M89" s="226">
        <f>'(4.4) Ventil SYNTH RIM Lot C'!$L$8</f>
        <v>0</v>
      </c>
      <c r="N89" s="138"/>
      <c r="O89" s="226">
        <f>'(4.4) Ventil SYNTH RIM Lot C'!$N$8</f>
        <v>0</v>
      </c>
      <c r="P89" s="138"/>
      <c r="Q89" s="226">
        <f>'(4.4) Ventil SYNTH RIM Lot C'!$P$8</f>
        <v>0</v>
      </c>
      <c r="R89" s="138"/>
      <c r="S89" s="226">
        <f>'(4.4) Ventil SYNTH RIM Lot C'!$R$8</f>
        <v>0</v>
      </c>
      <c r="T89" s="227"/>
      <c r="U89" s="73">
        <f t="shared" ref="U89:U95" si="57">F89*G89+H89*I89+J89*K89+L89*M89+N89*O89+P89*Q89+R89*S89</f>
        <v>0</v>
      </c>
    </row>
    <row r="90" spans="1:24" s="59" customFormat="1" ht="34.5" customHeight="1" outlineLevel="1">
      <c r="A90" s="74" t="s">
        <v>122</v>
      </c>
      <c r="B90" s="137"/>
      <c r="C90" s="232"/>
      <c r="D90" s="229" t="s">
        <v>43</v>
      </c>
      <c r="E90" s="230">
        <f>B90-F90-H90-J90-L90-N90-P90-R90</f>
        <v>0</v>
      </c>
      <c r="F90" s="138"/>
      <c r="G90" s="226">
        <f>'(4.4) Ventil SYNTH RIM Lot C'!$F$8</f>
        <v>0</v>
      </c>
      <c r="H90" s="138"/>
      <c r="I90" s="226">
        <f>'(4.4) Ventil SYNTH RIM Lot C'!$H$8</f>
        <v>0</v>
      </c>
      <c r="J90" s="138"/>
      <c r="K90" s="226">
        <f>'(4.4) Ventil SYNTH RIM Lot C'!$J$8</f>
        <v>0</v>
      </c>
      <c r="L90" s="138"/>
      <c r="M90" s="226">
        <f>'(4.4) Ventil SYNTH RIM Lot C'!$L$8</f>
        <v>0</v>
      </c>
      <c r="N90" s="138"/>
      <c r="O90" s="226">
        <f>'(4.4) Ventil SYNTH RIM Lot C'!$N$8</f>
        <v>0</v>
      </c>
      <c r="P90" s="138"/>
      <c r="Q90" s="226">
        <f>'(4.4) Ventil SYNTH RIM Lot C'!$P$8</f>
        <v>0</v>
      </c>
      <c r="R90" s="138"/>
      <c r="S90" s="226">
        <f>'(4.4) Ventil SYNTH RIM Lot C'!$R$8</f>
        <v>0</v>
      </c>
      <c r="T90" s="231"/>
      <c r="U90" s="73">
        <f t="shared" si="57"/>
        <v>0</v>
      </c>
    </row>
    <row r="91" spans="1:24" ht="34.5" customHeight="1" outlineLevel="1">
      <c r="A91" s="74" t="s">
        <v>48</v>
      </c>
      <c r="B91" s="137"/>
      <c r="C91" s="233"/>
      <c r="D91" s="224" t="s">
        <v>43</v>
      </c>
      <c r="E91" s="225">
        <f t="shared" ref="E91" si="58">B91-F91-H91-J91-L91-N91-P91-R91</f>
        <v>0</v>
      </c>
      <c r="F91" s="138"/>
      <c r="G91" s="226">
        <f>'(4.4) Ventil SYNTH RIM Lot C'!$F$8</f>
        <v>0</v>
      </c>
      <c r="H91" s="138"/>
      <c r="I91" s="226">
        <f>'(4.4) Ventil SYNTH RIM Lot C'!$H$8</f>
        <v>0</v>
      </c>
      <c r="J91" s="138"/>
      <c r="K91" s="226">
        <f>'(4.4) Ventil SYNTH RIM Lot C'!$J$8</f>
        <v>0</v>
      </c>
      <c r="L91" s="138"/>
      <c r="M91" s="226">
        <f>'(4.4) Ventil SYNTH RIM Lot C'!$L$8</f>
        <v>0</v>
      </c>
      <c r="N91" s="138"/>
      <c r="O91" s="226">
        <f>'(4.4) Ventil SYNTH RIM Lot C'!$N$8</f>
        <v>0</v>
      </c>
      <c r="P91" s="138"/>
      <c r="Q91" s="226">
        <f>'(4.4) Ventil SYNTH RIM Lot C'!$P$8</f>
        <v>0</v>
      </c>
      <c r="R91" s="138"/>
      <c r="S91" s="226">
        <f>'(4.4) Ventil SYNTH RIM Lot C'!$R$8</f>
        <v>0</v>
      </c>
      <c r="T91" s="227"/>
      <c r="U91" s="73">
        <f t="shared" si="57"/>
        <v>0</v>
      </c>
    </row>
    <row r="92" spans="1:24" ht="34.5" customHeight="1" outlineLevel="1">
      <c r="A92" s="74" t="s">
        <v>3</v>
      </c>
      <c r="B92" s="137"/>
      <c r="C92" s="228"/>
      <c r="D92" s="224" t="s">
        <v>43</v>
      </c>
      <c r="E92" s="225">
        <f>B92-F92-H92-J92-L92-N92-P92-R92</f>
        <v>0</v>
      </c>
      <c r="F92" s="138"/>
      <c r="G92" s="226">
        <f>'(4.4) Ventil SYNTH RIM Lot C'!$F$8</f>
        <v>0</v>
      </c>
      <c r="H92" s="138"/>
      <c r="I92" s="226">
        <f>'(4.4) Ventil SYNTH RIM Lot C'!$H$8</f>
        <v>0</v>
      </c>
      <c r="J92" s="138"/>
      <c r="K92" s="226">
        <f>'(4.4) Ventil SYNTH RIM Lot C'!$J$8</f>
        <v>0</v>
      </c>
      <c r="L92" s="138"/>
      <c r="M92" s="226">
        <f>'(4.4) Ventil SYNTH RIM Lot C'!$L$8</f>
        <v>0</v>
      </c>
      <c r="N92" s="138"/>
      <c r="O92" s="226">
        <f>'(4.4) Ventil SYNTH RIM Lot C'!$N$8</f>
        <v>0</v>
      </c>
      <c r="P92" s="138"/>
      <c r="Q92" s="226">
        <f>'(4.4) Ventil SYNTH RIM Lot C'!$P$8</f>
        <v>0</v>
      </c>
      <c r="R92" s="138"/>
      <c r="S92" s="226">
        <f>'(4.4) Ventil SYNTH RIM Lot C'!$R$8</f>
        <v>0</v>
      </c>
      <c r="T92" s="227"/>
      <c r="U92" s="73">
        <f t="shared" si="57"/>
        <v>0</v>
      </c>
    </row>
    <row r="93" spans="1:24" ht="34.5" customHeight="1" outlineLevel="1">
      <c r="A93" s="74" t="s">
        <v>2</v>
      </c>
      <c r="B93" s="137"/>
      <c r="C93" s="228"/>
      <c r="D93" s="224" t="s">
        <v>43</v>
      </c>
      <c r="E93" s="234">
        <f>B93-F93-H93-J93-L93-N93-P93-R93</f>
        <v>0</v>
      </c>
      <c r="F93" s="138"/>
      <c r="G93" s="226">
        <f>'(4.4) Ventil SYNTH RIM Lot C'!$F$8</f>
        <v>0</v>
      </c>
      <c r="H93" s="138"/>
      <c r="I93" s="226">
        <f>'(4.4) Ventil SYNTH RIM Lot C'!$H$8</f>
        <v>0</v>
      </c>
      <c r="J93" s="138"/>
      <c r="K93" s="226">
        <f>'(4.4) Ventil SYNTH RIM Lot C'!$J$8</f>
        <v>0</v>
      </c>
      <c r="L93" s="138"/>
      <c r="M93" s="226">
        <f>'(4.4) Ventil SYNTH RIM Lot C'!$L$8</f>
        <v>0</v>
      </c>
      <c r="N93" s="138"/>
      <c r="O93" s="226">
        <f>'(4.4) Ventil SYNTH RIM Lot C'!$N$8</f>
        <v>0</v>
      </c>
      <c r="P93" s="138"/>
      <c r="Q93" s="226">
        <f>'(4.4) Ventil SYNTH RIM Lot C'!$P$8</f>
        <v>0</v>
      </c>
      <c r="R93" s="138"/>
      <c r="S93" s="226">
        <f>'(4.4) Ventil SYNTH RIM Lot C'!$R$8</f>
        <v>0</v>
      </c>
      <c r="T93" s="227"/>
      <c r="U93" s="73">
        <f t="shared" si="57"/>
        <v>0</v>
      </c>
    </row>
    <row r="94" spans="1:24" ht="34.5" customHeight="1" outlineLevel="1">
      <c r="A94" s="102" t="s">
        <v>173</v>
      </c>
      <c r="B94" s="137"/>
      <c r="C94" s="228"/>
      <c r="D94" s="224" t="s">
        <v>43</v>
      </c>
      <c r="E94" s="225">
        <f t="shared" ref="E94:E95" si="59">B94-F94-H94-J94-L94-N94-P94-R94</f>
        <v>0</v>
      </c>
      <c r="F94" s="138"/>
      <c r="G94" s="226">
        <f>'(4.4) Ventil SYNTH RIM Lot C'!$F$8</f>
        <v>0</v>
      </c>
      <c r="H94" s="138"/>
      <c r="I94" s="226">
        <f>'(4.4) Ventil SYNTH RIM Lot C'!$H$8</f>
        <v>0</v>
      </c>
      <c r="J94" s="138"/>
      <c r="K94" s="226">
        <f>'(4.4) Ventil SYNTH RIM Lot C'!$J$8</f>
        <v>0</v>
      </c>
      <c r="L94" s="138"/>
      <c r="M94" s="226">
        <f>'(4.4) Ventil SYNTH RIM Lot C'!$L$8</f>
        <v>0</v>
      </c>
      <c r="N94" s="138"/>
      <c r="O94" s="226">
        <f>'(4.4) Ventil SYNTH RIM Lot C'!$N$8</f>
        <v>0</v>
      </c>
      <c r="P94" s="138"/>
      <c r="Q94" s="226">
        <f>'(4.4) Ventil SYNTH RIM Lot C'!$P$8</f>
        <v>0</v>
      </c>
      <c r="R94" s="138"/>
      <c r="S94" s="226">
        <f>'(4.4) Ventil SYNTH RIM Lot C'!$R$8</f>
        <v>0</v>
      </c>
      <c r="T94" s="227"/>
      <c r="U94" s="73">
        <f t="shared" si="57"/>
        <v>0</v>
      </c>
    </row>
    <row r="95" spans="1:24" ht="34.5" customHeight="1" outlineLevel="1" thickBot="1">
      <c r="A95" s="183" t="s">
        <v>174</v>
      </c>
      <c r="B95" s="137"/>
      <c r="C95" s="228"/>
      <c r="D95" s="224" t="s">
        <v>43</v>
      </c>
      <c r="E95" s="225">
        <f t="shared" si="59"/>
        <v>0</v>
      </c>
      <c r="F95" s="138"/>
      <c r="G95" s="235">
        <f>'(4.4) Ventil SYNTH RIM Lot C'!$F$8</f>
        <v>0</v>
      </c>
      <c r="H95" s="138"/>
      <c r="I95" s="235">
        <f>'(4.4) Ventil SYNTH RIM Lot C'!$H$8</f>
        <v>0</v>
      </c>
      <c r="J95" s="138"/>
      <c r="K95" s="235">
        <f>'(4.4) Ventil SYNTH RIM Lot C'!$J$8</f>
        <v>0</v>
      </c>
      <c r="L95" s="138"/>
      <c r="M95" s="235">
        <f>'(4.4) Ventil SYNTH RIM Lot C'!$L$8</f>
        <v>0</v>
      </c>
      <c r="N95" s="138"/>
      <c r="O95" s="235">
        <f>'(4.4) Ventil SYNTH RIM Lot C'!$N$8</f>
        <v>0</v>
      </c>
      <c r="P95" s="138"/>
      <c r="Q95" s="235">
        <f>'(4.4) Ventil SYNTH RIM Lot C'!$P$8</f>
        <v>0</v>
      </c>
      <c r="R95" s="138"/>
      <c r="S95" s="235">
        <f>'(4.4) Ventil SYNTH RIM Lot C'!$R$8</f>
        <v>0</v>
      </c>
      <c r="T95" s="227"/>
      <c r="U95" s="73">
        <f t="shared" si="57"/>
        <v>0</v>
      </c>
    </row>
    <row r="96" spans="1:24" ht="22.5" customHeight="1" thickBot="1">
      <c r="A96" s="75" t="s">
        <v>101</v>
      </c>
      <c r="B96" s="76">
        <f>ROUND(SUM(B86:B95),0)</f>
        <v>0</v>
      </c>
      <c r="C96" s="76"/>
      <c r="D96" s="77"/>
      <c r="E96" s="86">
        <f>SUM(E86:E95)</f>
        <v>0</v>
      </c>
      <c r="F96" s="86">
        <f>SUM(F86:F95)</f>
        <v>0</v>
      </c>
      <c r="G96" s="236">
        <f>'(4.4) Ventil SYNTH RIM Lot C'!$F$8</f>
        <v>0</v>
      </c>
      <c r="H96" s="86">
        <f>SUM(H86:H95)</f>
        <v>0</v>
      </c>
      <c r="I96" s="236">
        <f>'(4.4) Ventil SYNTH RIM Lot C'!$H$8</f>
        <v>0</v>
      </c>
      <c r="J96" s="86">
        <f>SUM(J86:J95)</f>
        <v>0</v>
      </c>
      <c r="K96" s="236">
        <f>'(4.4) Ventil SYNTH RIM Lot C'!$J$8</f>
        <v>0</v>
      </c>
      <c r="L96" s="86">
        <f>SUM(L86:L95)</f>
        <v>0</v>
      </c>
      <c r="M96" s="236">
        <f>'(4.4) Ventil SYNTH RIM Lot C'!$L$8</f>
        <v>0</v>
      </c>
      <c r="N96" s="86">
        <f>SUM(N86:N95)</f>
        <v>0</v>
      </c>
      <c r="O96" s="236">
        <f>'(4.4) Ventil SYNTH RIM Lot C'!$N$8</f>
        <v>0</v>
      </c>
      <c r="P96" s="86">
        <f>SUM(P86:P95)</f>
        <v>0</v>
      </c>
      <c r="Q96" s="236">
        <f>'(4.4) Ventil SYNTH RIM Lot C'!$P$8</f>
        <v>0</v>
      </c>
      <c r="R96" s="86">
        <f>SUM(R86:R95)</f>
        <v>0</v>
      </c>
      <c r="S96" s="236">
        <f>'(4.4) Ventil SYNTH RIM Lot C'!$R$8</f>
        <v>0</v>
      </c>
      <c r="T96" s="77"/>
      <c r="U96" s="78">
        <f>ROUND((SUM(U86:U95)),0)</f>
        <v>0</v>
      </c>
      <c r="W96" s="12" t="s">
        <v>44</v>
      </c>
      <c r="X96" s="78" t="e">
        <f>U96/B96</f>
        <v>#DIV/0!</v>
      </c>
    </row>
    <row r="97" spans="1:24" ht="15.75" thickBot="1">
      <c r="A97" s="79" t="s">
        <v>72</v>
      </c>
      <c r="B97" s="85">
        <f>'(3) Tarif temps RIM Lot C'!B29</f>
        <v>200</v>
      </c>
      <c r="C97" s="85"/>
      <c r="D97" s="80"/>
      <c r="E97" s="87"/>
      <c r="F97" s="312">
        <f>F96*G96</f>
        <v>0</v>
      </c>
      <c r="G97" s="312"/>
      <c r="H97" s="312">
        <f>H96*I96</f>
        <v>0</v>
      </c>
      <c r="I97" s="312"/>
      <c r="J97" s="312">
        <f>J96*K96</f>
        <v>0</v>
      </c>
      <c r="K97" s="312"/>
      <c r="L97" s="312">
        <f>L96*M96</f>
        <v>0</v>
      </c>
      <c r="M97" s="312"/>
      <c r="N97" s="312">
        <f>N96*O96</f>
        <v>0</v>
      </c>
      <c r="O97" s="312"/>
      <c r="P97" s="312">
        <f>P96*Q96</f>
        <v>0</v>
      </c>
      <c r="Q97" s="312"/>
      <c r="R97" s="312">
        <f>R96*S96</f>
        <v>0</v>
      </c>
      <c r="S97" s="312"/>
      <c r="T97" s="80"/>
      <c r="U97" s="81"/>
      <c r="V97" s="7"/>
      <c r="W97" s="7"/>
    </row>
    <row r="98" spans="1:24" s="34" customFormat="1" ht="22.5" customHeight="1" thickBot="1">
      <c r="A98" s="104" t="s">
        <v>100</v>
      </c>
      <c r="B98" s="105">
        <f>B96</f>
        <v>0</v>
      </c>
      <c r="C98" s="105"/>
      <c r="D98" s="106"/>
      <c r="E98" s="107"/>
      <c r="F98" s="107">
        <f>F96</f>
        <v>0</v>
      </c>
      <c r="G98" s="237">
        <f>G96*(1-'(1) Récap RIM Lot C'!$D$44)</f>
        <v>0</v>
      </c>
      <c r="H98" s="107">
        <f t="shared" ref="H98" si="60">H96</f>
        <v>0</v>
      </c>
      <c r="I98" s="237">
        <f>I96*(1-'(1) Récap RIM Lot C'!$D$44)</f>
        <v>0</v>
      </c>
      <c r="J98" s="107">
        <f t="shared" ref="J98" si="61">J96</f>
        <v>0</v>
      </c>
      <c r="K98" s="237">
        <f>K96*(1-'(1) Récap RIM Lot C'!$D$44)</f>
        <v>0</v>
      </c>
      <c r="L98" s="107">
        <f t="shared" ref="L98" si="62">L96</f>
        <v>0</v>
      </c>
      <c r="M98" s="237">
        <f>M96*(1-'(1) Récap RIM Lot C'!$D$44)</f>
        <v>0</v>
      </c>
      <c r="N98" s="107">
        <f t="shared" ref="N98" si="63">N96</f>
        <v>0</v>
      </c>
      <c r="O98" s="237">
        <f>O96*(1-'(1) Récap RIM Lot C'!$D$44)</f>
        <v>0</v>
      </c>
      <c r="P98" s="107">
        <f t="shared" ref="P98" si="64">P96</f>
        <v>0</v>
      </c>
      <c r="Q98" s="237">
        <f>Q96*(1-'(1) Récap RIM Lot C'!$D$44)</f>
        <v>0</v>
      </c>
      <c r="R98" s="107">
        <f t="shared" ref="R98" si="65">R96</f>
        <v>0</v>
      </c>
      <c r="S98" s="237">
        <f>S96*(1-'(1) Récap RIM Lot C'!$D$44)</f>
        <v>0</v>
      </c>
      <c r="T98" s="106"/>
      <c r="U98" s="108">
        <f>F98*G98+H98*I98+J98*K98+L98*M98+N98*O98+P98*Q98+R98*S98</f>
        <v>0</v>
      </c>
      <c r="W98" s="12" t="s">
        <v>44</v>
      </c>
      <c r="X98" s="108" t="e">
        <f>U98/B98</f>
        <v>#DIV/0!</v>
      </c>
    </row>
    <row r="99" spans="1:24" s="13" customFormat="1" ht="9.9499999999999993" customHeight="1">
      <c r="A99" s="103"/>
      <c r="B99" s="103"/>
      <c r="C99" s="103"/>
      <c r="D99" s="103"/>
      <c r="E99" s="103"/>
      <c r="F99" s="103"/>
      <c r="G99" s="103"/>
      <c r="H99" s="103"/>
      <c r="I99" s="103"/>
      <c r="J99" s="103"/>
      <c r="K99" s="103"/>
      <c r="L99" s="103"/>
      <c r="M99" s="103"/>
      <c r="N99" s="103"/>
      <c r="O99" s="103"/>
      <c r="P99" s="103"/>
      <c r="Q99" s="103"/>
      <c r="R99" s="103"/>
      <c r="S99" s="103"/>
      <c r="T99" s="103"/>
      <c r="U99" s="103"/>
      <c r="V99" s="6"/>
      <c r="W99" s="6"/>
    </row>
    <row r="100" spans="1:24" ht="27" customHeight="1">
      <c r="A100" s="90" t="s">
        <v>215</v>
      </c>
      <c r="B100" s="91"/>
      <c r="C100" s="91"/>
      <c r="D100" s="91"/>
      <c r="E100" s="91"/>
      <c r="F100" s="91"/>
      <c r="G100" s="91"/>
      <c r="H100" s="91"/>
      <c r="I100" s="91"/>
      <c r="J100" s="91"/>
      <c r="K100" s="91"/>
      <c r="L100" s="91"/>
      <c r="M100" s="91"/>
      <c r="N100" s="91"/>
      <c r="O100" s="91"/>
      <c r="P100" s="91"/>
      <c r="Q100" s="91"/>
      <c r="R100" s="91"/>
      <c r="S100" s="91"/>
      <c r="T100" s="91"/>
      <c r="U100" s="92"/>
    </row>
    <row r="101" spans="1:24" ht="34.5" customHeight="1" outlineLevel="1">
      <c r="A101" s="101" t="s">
        <v>179</v>
      </c>
      <c r="B101" s="137"/>
      <c r="C101" s="223"/>
      <c r="D101" s="224" t="s">
        <v>43</v>
      </c>
      <c r="E101" s="225">
        <f>B101-F101-H101-J101-L101-N101-P101-R101</f>
        <v>0</v>
      </c>
      <c r="F101" s="138"/>
      <c r="G101" s="226">
        <f>'(4.4) Ventil SYNTH RIM Lot C'!$F$8</f>
        <v>0</v>
      </c>
      <c r="H101" s="138"/>
      <c r="I101" s="226">
        <f>'(4.4) Ventil SYNTH RIM Lot C'!$H$8</f>
        <v>0</v>
      </c>
      <c r="J101" s="138"/>
      <c r="K101" s="226">
        <f>'(4.4) Ventil SYNTH RIM Lot C'!$J$8</f>
        <v>0</v>
      </c>
      <c r="L101" s="138"/>
      <c r="M101" s="226">
        <f>'(4.4) Ventil SYNTH RIM Lot C'!$L$8</f>
        <v>0</v>
      </c>
      <c r="N101" s="138"/>
      <c r="O101" s="226">
        <f>'(4.4) Ventil SYNTH RIM Lot C'!$N$8</f>
        <v>0</v>
      </c>
      <c r="P101" s="138"/>
      <c r="Q101" s="226">
        <f>'(4.4) Ventil SYNTH RIM Lot C'!$P$8</f>
        <v>0</v>
      </c>
      <c r="R101" s="138"/>
      <c r="S101" s="226">
        <f>'(4.4) Ventil SYNTH RIM Lot C'!$R$8</f>
        <v>0</v>
      </c>
      <c r="T101" s="227"/>
      <c r="U101" s="73">
        <f>F101*G101+H101*I101+J101*K101+L101*M101+N101*O101+P101*Q101+R101*S101</f>
        <v>0</v>
      </c>
    </row>
    <row r="102" spans="1:24" ht="34.5" customHeight="1" outlineLevel="1">
      <c r="A102" s="102" t="s">
        <v>70</v>
      </c>
      <c r="B102" s="137"/>
      <c r="C102" s="223"/>
      <c r="D102" s="224" t="s">
        <v>43</v>
      </c>
      <c r="E102" s="225">
        <f t="shared" ref="E102" si="66">B102-F102-H102-J102-L102-N102-P102-R102</f>
        <v>0</v>
      </c>
      <c r="F102" s="138"/>
      <c r="G102" s="226">
        <f>'(4.4) Ventil SYNTH RIM Lot C'!$F$8</f>
        <v>0</v>
      </c>
      <c r="H102" s="138"/>
      <c r="I102" s="226">
        <f>'(4.4) Ventil SYNTH RIM Lot C'!$H$8</f>
        <v>0</v>
      </c>
      <c r="J102" s="138"/>
      <c r="K102" s="226">
        <f>'(4.4) Ventil SYNTH RIM Lot C'!$J$8</f>
        <v>0</v>
      </c>
      <c r="L102" s="138"/>
      <c r="M102" s="226">
        <f>'(4.4) Ventil SYNTH RIM Lot C'!$L$8</f>
        <v>0</v>
      </c>
      <c r="N102" s="138"/>
      <c r="O102" s="226">
        <f>'(4.4) Ventil SYNTH RIM Lot C'!$N$8</f>
        <v>0</v>
      </c>
      <c r="P102" s="138"/>
      <c r="Q102" s="226">
        <f>'(4.4) Ventil SYNTH RIM Lot C'!$P$8</f>
        <v>0</v>
      </c>
      <c r="R102" s="138"/>
      <c r="S102" s="226">
        <f>'(4.4) Ventil SYNTH RIM Lot C'!$R$8</f>
        <v>0</v>
      </c>
      <c r="T102" s="227"/>
      <c r="U102" s="73">
        <f t="shared" ref="U102" si="67">F102*G102+H102*I102+J102*K102+L102*M102+N102*O102+P102*Q102+R102*S102</f>
        <v>0</v>
      </c>
    </row>
    <row r="103" spans="1:24" s="59" customFormat="1" ht="34.5" customHeight="1" outlineLevel="1">
      <c r="A103" s="74" t="s">
        <v>79</v>
      </c>
      <c r="B103" s="137"/>
      <c r="C103" s="228"/>
      <c r="D103" s="229" t="s">
        <v>43</v>
      </c>
      <c r="E103" s="230">
        <f>B103-F103-H103-J103-L103-N103-P103-R103</f>
        <v>0</v>
      </c>
      <c r="F103" s="138"/>
      <c r="G103" s="226">
        <f>'(4.4) Ventil SYNTH RIM Lot C'!$F$8</f>
        <v>0</v>
      </c>
      <c r="H103" s="138"/>
      <c r="I103" s="226">
        <f>'(4.4) Ventil SYNTH RIM Lot C'!$H$8</f>
        <v>0</v>
      </c>
      <c r="J103" s="138"/>
      <c r="K103" s="226">
        <f>'(4.4) Ventil SYNTH RIM Lot C'!$J$8</f>
        <v>0</v>
      </c>
      <c r="L103" s="138"/>
      <c r="M103" s="226">
        <f>'(4.4) Ventil SYNTH RIM Lot C'!$L$8</f>
        <v>0</v>
      </c>
      <c r="N103" s="138"/>
      <c r="O103" s="226">
        <f>'(4.4) Ventil SYNTH RIM Lot C'!$N$8</f>
        <v>0</v>
      </c>
      <c r="P103" s="138"/>
      <c r="Q103" s="226">
        <f>'(4.4) Ventil SYNTH RIM Lot C'!$P$8</f>
        <v>0</v>
      </c>
      <c r="R103" s="138"/>
      <c r="S103" s="226">
        <f>'(4.4) Ventil SYNTH RIM Lot C'!$R$8</f>
        <v>0</v>
      </c>
      <c r="T103" s="231"/>
      <c r="U103" s="73">
        <f>F103*G103+H103*I103+J103*K103+L103*M103+N103*O103+P103*Q103+R103*S103</f>
        <v>0</v>
      </c>
    </row>
    <row r="104" spans="1:24" ht="34.5" customHeight="1" outlineLevel="1">
      <c r="A104" s="74" t="s">
        <v>123</v>
      </c>
      <c r="B104" s="137"/>
      <c r="C104" s="223"/>
      <c r="D104" s="224" t="s">
        <v>43</v>
      </c>
      <c r="E104" s="225">
        <f>B104-F104-H104-J104-L104-N104-P104-R104</f>
        <v>0</v>
      </c>
      <c r="F104" s="138"/>
      <c r="G104" s="226">
        <f>'(4.4) Ventil SYNTH RIM Lot C'!$F$8</f>
        <v>0</v>
      </c>
      <c r="H104" s="138"/>
      <c r="I104" s="226">
        <f>'(4.4) Ventil SYNTH RIM Lot C'!$H$8</f>
        <v>0</v>
      </c>
      <c r="J104" s="138"/>
      <c r="K104" s="226">
        <f>'(4.4) Ventil SYNTH RIM Lot C'!$J$8</f>
        <v>0</v>
      </c>
      <c r="L104" s="138"/>
      <c r="M104" s="226">
        <f>'(4.4) Ventil SYNTH RIM Lot C'!$L$8</f>
        <v>0</v>
      </c>
      <c r="N104" s="138"/>
      <c r="O104" s="226">
        <f>'(4.4) Ventil SYNTH RIM Lot C'!$N$8</f>
        <v>0</v>
      </c>
      <c r="P104" s="138"/>
      <c r="Q104" s="226">
        <f>'(4.4) Ventil SYNTH RIM Lot C'!$P$8</f>
        <v>0</v>
      </c>
      <c r="R104" s="138"/>
      <c r="S104" s="226">
        <f>'(4.4) Ventil SYNTH RIM Lot C'!$R$8</f>
        <v>0</v>
      </c>
      <c r="T104" s="227"/>
      <c r="U104" s="73">
        <f t="shared" ref="U104:U110" si="68">F104*G104+H104*I104+J104*K104+L104*M104+N104*O104+P104*Q104+R104*S104</f>
        <v>0</v>
      </c>
    </row>
    <row r="105" spans="1:24" s="59" customFormat="1" ht="34.5" customHeight="1" outlineLevel="1">
      <c r="A105" s="74" t="s">
        <v>122</v>
      </c>
      <c r="B105" s="137"/>
      <c r="C105" s="232"/>
      <c r="D105" s="229" t="s">
        <v>43</v>
      </c>
      <c r="E105" s="230">
        <f>B105-F105-H105-J105-L105-N105-P105-R105</f>
        <v>0</v>
      </c>
      <c r="F105" s="138"/>
      <c r="G105" s="226">
        <f>'(4.4) Ventil SYNTH RIM Lot C'!$F$8</f>
        <v>0</v>
      </c>
      <c r="H105" s="138"/>
      <c r="I105" s="226">
        <f>'(4.4) Ventil SYNTH RIM Lot C'!$H$8</f>
        <v>0</v>
      </c>
      <c r="J105" s="138"/>
      <c r="K105" s="226">
        <f>'(4.4) Ventil SYNTH RIM Lot C'!$J$8</f>
        <v>0</v>
      </c>
      <c r="L105" s="138"/>
      <c r="M105" s="226">
        <f>'(4.4) Ventil SYNTH RIM Lot C'!$L$8</f>
        <v>0</v>
      </c>
      <c r="N105" s="138"/>
      <c r="O105" s="226">
        <f>'(4.4) Ventil SYNTH RIM Lot C'!$N$8</f>
        <v>0</v>
      </c>
      <c r="P105" s="138"/>
      <c r="Q105" s="226">
        <f>'(4.4) Ventil SYNTH RIM Lot C'!$P$8</f>
        <v>0</v>
      </c>
      <c r="R105" s="138"/>
      <c r="S105" s="226">
        <f>'(4.4) Ventil SYNTH RIM Lot C'!$R$8</f>
        <v>0</v>
      </c>
      <c r="T105" s="231"/>
      <c r="U105" s="73">
        <f t="shared" si="68"/>
        <v>0</v>
      </c>
    </row>
    <row r="106" spans="1:24" ht="34.5" customHeight="1" outlineLevel="1">
      <c r="A106" s="74" t="s">
        <v>48</v>
      </c>
      <c r="B106" s="137"/>
      <c r="C106" s="233"/>
      <c r="D106" s="224" t="s">
        <v>43</v>
      </c>
      <c r="E106" s="225">
        <f t="shared" ref="E106" si="69">B106-F106-H106-J106-L106-N106-P106-R106</f>
        <v>0</v>
      </c>
      <c r="F106" s="138"/>
      <c r="G106" s="226">
        <f>'(4.4) Ventil SYNTH RIM Lot C'!$F$8</f>
        <v>0</v>
      </c>
      <c r="H106" s="138"/>
      <c r="I106" s="226">
        <f>'(4.4) Ventil SYNTH RIM Lot C'!$H$8</f>
        <v>0</v>
      </c>
      <c r="J106" s="138"/>
      <c r="K106" s="226">
        <f>'(4.4) Ventil SYNTH RIM Lot C'!$J$8</f>
        <v>0</v>
      </c>
      <c r="L106" s="138"/>
      <c r="M106" s="226">
        <f>'(4.4) Ventil SYNTH RIM Lot C'!$L$8</f>
        <v>0</v>
      </c>
      <c r="N106" s="138"/>
      <c r="O106" s="226">
        <f>'(4.4) Ventil SYNTH RIM Lot C'!$N$8</f>
        <v>0</v>
      </c>
      <c r="P106" s="138"/>
      <c r="Q106" s="226">
        <f>'(4.4) Ventil SYNTH RIM Lot C'!$P$8</f>
        <v>0</v>
      </c>
      <c r="R106" s="138"/>
      <c r="S106" s="226">
        <f>'(4.4) Ventil SYNTH RIM Lot C'!$R$8</f>
        <v>0</v>
      </c>
      <c r="T106" s="227"/>
      <c r="U106" s="73">
        <f t="shared" si="68"/>
        <v>0</v>
      </c>
    </row>
    <row r="107" spans="1:24" ht="34.5" customHeight="1" outlineLevel="1">
      <c r="A107" s="74" t="s">
        <v>3</v>
      </c>
      <c r="B107" s="137"/>
      <c r="C107" s="228"/>
      <c r="D107" s="224" t="s">
        <v>43</v>
      </c>
      <c r="E107" s="225">
        <f>B107-F107-H107-J107-L107-N107-P107-R107</f>
        <v>0</v>
      </c>
      <c r="F107" s="138"/>
      <c r="G107" s="226">
        <f>'(4.4) Ventil SYNTH RIM Lot C'!$F$8</f>
        <v>0</v>
      </c>
      <c r="H107" s="138"/>
      <c r="I107" s="226">
        <f>'(4.4) Ventil SYNTH RIM Lot C'!$H$8</f>
        <v>0</v>
      </c>
      <c r="J107" s="138"/>
      <c r="K107" s="226">
        <f>'(4.4) Ventil SYNTH RIM Lot C'!$J$8</f>
        <v>0</v>
      </c>
      <c r="L107" s="138"/>
      <c r="M107" s="226">
        <f>'(4.4) Ventil SYNTH RIM Lot C'!$L$8</f>
        <v>0</v>
      </c>
      <c r="N107" s="138"/>
      <c r="O107" s="226">
        <f>'(4.4) Ventil SYNTH RIM Lot C'!$N$8</f>
        <v>0</v>
      </c>
      <c r="P107" s="138"/>
      <c r="Q107" s="226">
        <f>'(4.4) Ventil SYNTH RIM Lot C'!$P$8</f>
        <v>0</v>
      </c>
      <c r="R107" s="138"/>
      <c r="S107" s="226">
        <f>'(4.4) Ventil SYNTH RIM Lot C'!$R$8</f>
        <v>0</v>
      </c>
      <c r="T107" s="227"/>
      <c r="U107" s="73">
        <f t="shared" si="68"/>
        <v>0</v>
      </c>
    </row>
    <row r="108" spans="1:24" ht="34.5" customHeight="1" outlineLevel="1">
      <c r="A108" s="74" t="s">
        <v>2</v>
      </c>
      <c r="B108" s="137"/>
      <c r="C108" s="228"/>
      <c r="D108" s="224" t="s">
        <v>43</v>
      </c>
      <c r="E108" s="234">
        <f>B108-F108-H108-J108-L108-N108-P108-R108</f>
        <v>0</v>
      </c>
      <c r="F108" s="138"/>
      <c r="G108" s="226">
        <f>'(4.4) Ventil SYNTH RIM Lot C'!$F$8</f>
        <v>0</v>
      </c>
      <c r="H108" s="138"/>
      <c r="I108" s="226">
        <f>'(4.4) Ventil SYNTH RIM Lot C'!$H$8</f>
        <v>0</v>
      </c>
      <c r="J108" s="138"/>
      <c r="K108" s="226">
        <f>'(4.4) Ventil SYNTH RIM Lot C'!$J$8</f>
        <v>0</v>
      </c>
      <c r="L108" s="138"/>
      <c r="M108" s="226">
        <f>'(4.4) Ventil SYNTH RIM Lot C'!$L$8</f>
        <v>0</v>
      </c>
      <c r="N108" s="138"/>
      <c r="O108" s="226">
        <f>'(4.4) Ventil SYNTH RIM Lot C'!$N$8</f>
        <v>0</v>
      </c>
      <c r="P108" s="138"/>
      <c r="Q108" s="226">
        <f>'(4.4) Ventil SYNTH RIM Lot C'!$P$8</f>
        <v>0</v>
      </c>
      <c r="R108" s="138"/>
      <c r="S108" s="226">
        <f>'(4.4) Ventil SYNTH RIM Lot C'!$R$8</f>
        <v>0</v>
      </c>
      <c r="T108" s="227"/>
      <c r="U108" s="73">
        <f t="shared" si="68"/>
        <v>0</v>
      </c>
    </row>
    <row r="109" spans="1:24" ht="34.5" customHeight="1" outlineLevel="1">
      <c r="A109" s="102" t="s">
        <v>173</v>
      </c>
      <c r="B109" s="137"/>
      <c r="C109" s="228"/>
      <c r="D109" s="224" t="s">
        <v>43</v>
      </c>
      <c r="E109" s="225">
        <f t="shared" ref="E109:E110" si="70">B109-F109-H109-J109-L109-N109-P109-R109</f>
        <v>0</v>
      </c>
      <c r="F109" s="138"/>
      <c r="G109" s="226">
        <f>'(4.4) Ventil SYNTH RIM Lot C'!$F$8</f>
        <v>0</v>
      </c>
      <c r="H109" s="138"/>
      <c r="I109" s="226">
        <f>'(4.4) Ventil SYNTH RIM Lot C'!$H$8</f>
        <v>0</v>
      </c>
      <c r="J109" s="138"/>
      <c r="K109" s="226">
        <f>'(4.4) Ventil SYNTH RIM Lot C'!$J$8</f>
        <v>0</v>
      </c>
      <c r="L109" s="138"/>
      <c r="M109" s="226">
        <f>'(4.4) Ventil SYNTH RIM Lot C'!$L$8</f>
        <v>0</v>
      </c>
      <c r="N109" s="138"/>
      <c r="O109" s="226">
        <f>'(4.4) Ventil SYNTH RIM Lot C'!$N$8</f>
        <v>0</v>
      </c>
      <c r="P109" s="138"/>
      <c r="Q109" s="226">
        <f>'(4.4) Ventil SYNTH RIM Lot C'!$P$8</f>
        <v>0</v>
      </c>
      <c r="R109" s="138"/>
      <c r="S109" s="226">
        <f>'(4.4) Ventil SYNTH RIM Lot C'!$R$8</f>
        <v>0</v>
      </c>
      <c r="T109" s="227"/>
      <c r="U109" s="73">
        <f t="shared" si="68"/>
        <v>0</v>
      </c>
    </row>
    <row r="110" spans="1:24" ht="34.5" customHeight="1" outlineLevel="1" thickBot="1">
      <c r="A110" s="183" t="s">
        <v>174</v>
      </c>
      <c r="B110" s="137"/>
      <c r="C110" s="228"/>
      <c r="D110" s="224" t="s">
        <v>43</v>
      </c>
      <c r="E110" s="225">
        <f t="shared" si="70"/>
        <v>0</v>
      </c>
      <c r="F110" s="138"/>
      <c r="G110" s="235">
        <f>'(4.4) Ventil SYNTH RIM Lot C'!$F$8</f>
        <v>0</v>
      </c>
      <c r="H110" s="138"/>
      <c r="I110" s="235">
        <f>'(4.4) Ventil SYNTH RIM Lot C'!$H$8</f>
        <v>0</v>
      </c>
      <c r="J110" s="138"/>
      <c r="K110" s="235">
        <f>'(4.4) Ventil SYNTH RIM Lot C'!$J$8</f>
        <v>0</v>
      </c>
      <c r="L110" s="138"/>
      <c r="M110" s="235">
        <f>'(4.4) Ventil SYNTH RIM Lot C'!$L$8</f>
        <v>0</v>
      </c>
      <c r="N110" s="138"/>
      <c r="O110" s="235">
        <f>'(4.4) Ventil SYNTH RIM Lot C'!$N$8</f>
        <v>0</v>
      </c>
      <c r="P110" s="138"/>
      <c r="Q110" s="235">
        <f>'(4.4) Ventil SYNTH RIM Lot C'!$P$8</f>
        <v>0</v>
      </c>
      <c r="R110" s="138"/>
      <c r="S110" s="235">
        <f>'(4.4) Ventil SYNTH RIM Lot C'!$R$8</f>
        <v>0</v>
      </c>
      <c r="T110" s="227"/>
      <c r="U110" s="73">
        <f t="shared" si="68"/>
        <v>0</v>
      </c>
    </row>
    <row r="111" spans="1:24" ht="22.5" customHeight="1" thickBot="1">
      <c r="A111" s="75" t="s">
        <v>41</v>
      </c>
      <c r="B111" s="76">
        <f>ROUND(SUM(B101:B110),0)</f>
        <v>0</v>
      </c>
      <c r="C111" s="76"/>
      <c r="D111" s="77"/>
      <c r="E111" s="86">
        <f>SUM(E101:E110)</f>
        <v>0</v>
      </c>
      <c r="F111" s="86">
        <f>SUM(F101:F110)</f>
        <v>0</v>
      </c>
      <c r="G111" s="236">
        <f>'(4.4) Ventil SYNTH RIM Lot C'!$F$8</f>
        <v>0</v>
      </c>
      <c r="H111" s="86">
        <f>SUM(H101:H110)</f>
        <v>0</v>
      </c>
      <c r="I111" s="236">
        <f>'(4.4) Ventil SYNTH RIM Lot C'!$H$8</f>
        <v>0</v>
      </c>
      <c r="J111" s="86">
        <f>SUM(J101:J110)</f>
        <v>0</v>
      </c>
      <c r="K111" s="236">
        <f>'(4.4) Ventil SYNTH RIM Lot C'!$J$8</f>
        <v>0</v>
      </c>
      <c r="L111" s="86">
        <f>SUM(L101:L110)</f>
        <v>0</v>
      </c>
      <c r="M111" s="236">
        <f>'(4.4) Ventil SYNTH RIM Lot C'!$L$8</f>
        <v>0</v>
      </c>
      <c r="N111" s="86">
        <f>SUM(N101:N110)</f>
        <v>0</v>
      </c>
      <c r="O111" s="236">
        <f>'(4.4) Ventil SYNTH RIM Lot C'!$N$8</f>
        <v>0</v>
      </c>
      <c r="P111" s="86">
        <f>SUM(P101:P110)</f>
        <v>0</v>
      </c>
      <c r="Q111" s="236">
        <f>'(4.4) Ventil SYNTH RIM Lot C'!$P$8</f>
        <v>0</v>
      </c>
      <c r="R111" s="86">
        <f>SUM(R101:R110)</f>
        <v>0</v>
      </c>
      <c r="S111" s="236">
        <f>'(4.4) Ventil SYNTH RIM Lot C'!$R$8</f>
        <v>0</v>
      </c>
      <c r="T111" s="77"/>
      <c r="U111" s="78">
        <f>ROUND((SUM(U101:U110)),0)</f>
        <v>0</v>
      </c>
      <c r="W111" s="12" t="s">
        <v>44</v>
      </c>
      <c r="X111" s="78" t="e">
        <f>U111/B111</f>
        <v>#DIV/0!</v>
      </c>
    </row>
    <row r="112" spans="1:24" ht="15.75" thickBot="1">
      <c r="A112" s="79" t="s">
        <v>99</v>
      </c>
      <c r="B112" s="85">
        <f>'(3) Tarif temps RIM Lot C'!B30</f>
        <v>0</v>
      </c>
      <c r="C112" s="85"/>
      <c r="D112" s="80"/>
      <c r="E112" s="87"/>
      <c r="F112" s="312">
        <f>F111*G111</f>
        <v>0</v>
      </c>
      <c r="G112" s="312"/>
      <c r="H112" s="312">
        <f>H111*I111</f>
        <v>0</v>
      </c>
      <c r="I112" s="312"/>
      <c r="J112" s="312">
        <f>J111*K111</f>
        <v>0</v>
      </c>
      <c r="K112" s="312"/>
      <c r="L112" s="312">
        <f>L111*M111</f>
        <v>0</v>
      </c>
      <c r="M112" s="312"/>
      <c r="N112" s="312">
        <f>N111*O111</f>
        <v>0</v>
      </c>
      <c r="O112" s="312"/>
      <c r="P112" s="312">
        <f>P111*Q111</f>
        <v>0</v>
      </c>
      <c r="Q112" s="312"/>
      <c r="R112" s="312">
        <f>R111*S111</f>
        <v>0</v>
      </c>
      <c r="S112" s="312"/>
      <c r="T112" s="80"/>
      <c r="U112" s="81"/>
      <c r="V112" s="7"/>
      <c r="W112" s="7"/>
    </row>
    <row r="113" spans="1:24" s="34" customFormat="1" ht="22.5" customHeight="1" thickBot="1">
      <c r="A113" s="104" t="s">
        <v>55</v>
      </c>
      <c r="B113" s="105">
        <f>B111</f>
        <v>0</v>
      </c>
      <c r="C113" s="105"/>
      <c r="D113" s="106"/>
      <c r="E113" s="107"/>
      <c r="F113" s="107">
        <f>F111</f>
        <v>0</v>
      </c>
      <c r="G113" s="237">
        <f>G111*(1-'(1) Récap RIM Lot C'!$D$44)</f>
        <v>0</v>
      </c>
      <c r="H113" s="107">
        <f t="shared" ref="H113" si="71">H111</f>
        <v>0</v>
      </c>
      <c r="I113" s="237">
        <f>I111*(1-'(1) Récap RIM Lot C'!$D$44)</f>
        <v>0</v>
      </c>
      <c r="J113" s="107">
        <f t="shared" ref="J113" si="72">J111</f>
        <v>0</v>
      </c>
      <c r="K113" s="237">
        <f>K111*(1-'(1) Récap RIM Lot C'!$D$44)</f>
        <v>0</v>
      </c>
      <c r="L113" s="107">
        <f t="shared" ref="L113" si="73">L111</f>
        <v>0</v>
      </c>
      <c r="M113" s="237">
        <f>M111*(1-'(1) Récap RIM Lot C'!$D$44)</f>
        <v>0</v>
      </c>
      <c r="N113" s="107">
        <f t="shared" ref="N113" si="74">N111</f>
        <v>0</v>
      </c>
      <c r="O113" s="237">
        <f>O111*(1-'(1) Récap RIM Lot C'!$D$44)</f>
        <v>0</v>
      </c>
      <c r="P113" s="107">
        <f t="shared" ref="P113" si="75">P111</f>
        <v>0</v>
      </c>
      <c r="Q113" s="237">
        <f>Q111*(1-'(1) Récap RIM Lot C'!$D$44)</f>
        <v>0</v>
      </c>
      <c r="R113" s="107">
        <f t="shared" ref="R113" si="76">R111</f>
        <v>0</v>
      </c>
      <c r="S113" s="237">
        <f>S111*(1-'(1) Récap RIM Lot C'!$D$44)</f>
        <v>0</v>
      </c>
      <c r="T113" s="106"/>
      <c r="U113" s="108">
        <f>F113*G113+H113*I113+J113*K113+L113*M113+N113*O113+P113*Q113+R113*S113</f>
        <v>0</v>
      </c>
      <c r="W113" s="12" t="s">
        <v>44</v>
      </c>
      <c r="X113" s="108" t="e">
        <f>U113/B113</f>
        <v>#DIV/0!</v>
      </c>
    </row>
    <row r="114" spans="1:24" s="13" customFormat="1" ht="9.9499999999999993"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6"/>
      <c r="W114" s="6"/>
    </row>
    <row r="115" spans="1:24" s="13" customFormat="1" ht="9.9499999999999993"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6"/>
      <c r="W115" s="6"/>
    </row>
    <row r="116" spans="1:24" ht="9.9499999999999993" customHeight="1">
      <c r="A116" s="97"/>
      <c r="B116" s="157"/>
      <c r="C116" s="157"/>
      <c r="D116" s="72"/>
      <c r="E116" s="60"/>
      <c r="F116" s="239"/>
      <c r="G116" s="239"/>
      <c r="H116" s="239"/>
      <c r="I116" s="239"/>
      <c r="J116" s="239"/>
      <c r="K116" s="239"/>
      <c r="L116" s="239"/>
      <c r="M116" s="239"/>
      <c r="N116" s="239"/>
      <c r="O116" s="239"/>
      <c r="P116" s="239"/>
      <c r="Q116" s="239"/>
      <c r="R116" s="239"/>
      <c r="S116" s="239"/>
      <c r="T116" s="222"/>
      <c r="U116" s="172"/>
      <c r="V116" s="7"/>
      <c r="W116" s="7"/>
    </row>
    <row r="117" spans="1:24" ht="27" customHeight="1">
      <c r="A117" s="90" t="s">
        <v>216</v>
      </c>
      <c r="B117" s="91"/>
      <c r="C117" s="91"/>
      <c r="D117" s="91"/>
      <c r="E117" s="91"/>
      <c r="F117" s="91"/>
      <c r="G117" s="91"/>
      <c r="H117" s="91"/>
      <c r="I117" s="91"/>
      <c r="J117" s="91"/>
      <c r="K117" s="91"/>
      <c r="L117" s="91"/>
      <c r="M117" s="91"/>
      <c r="N117" s="91"/>
      <c r="O117" s="91"/>
      <c r="P117" s="91"/>
      <c r="Q117" s="91"/>
      <c r="R117" s="91"/>
      <c r="S117" s="91"/>
      <c r="T117" s="91"/>
      <c r="U117" s="92"/>
    </row>
    <row r="118" spans="1:24" ht="34.5" customHeight="1" outlineLevel="1">
      <c r="A118" s="101" t="s">
        <v>179</v>
      </c>
      <c r="B118" s="137"/>
      <c r="C118" s="223"/>
      <c r="D118" s="224" t="s">
        <v>43</v>
      </c>
      <c r="E118" s="225">
        <f>B118-F118-H118-J118-L118-N118-P118-R118</f>
        <v>0</v>
      </c>
      <c r="F118" s="138"/>
      <c r="G118" s="226">
        <f>'(4.4) Ventil SYNTH RIM Lot C'!$F$8</f>
        <v>0</v>
      </c>
      <c r="H118" s="138"/>
      <c r="I118" s="226">
        <f>'(4.4) Ventil SYNTH RIM Lot C'!$H$8</f>
        <v>0</v>
      </c>
      <c r="J118" s="138"/>
      <c r="K118" s="226">
        <f>'(4.4) Ventil SYNTH RIM Lot C'!$J$8</f>
        <v>0</v>
      </c>
      <c r="L118" s="138"/>
      <c r="M118" s="226">
        <f>'(4.4) Ventil SYNTH RIM Lot C'!$L$8</f>
        <v>0</v>
      </c>
      <c r="N118" s="138"/>
      <c r="O118" s="226">
        <f>'(4.4) Ventil SYNTH RIM Lot C'!$N$8</f>
        <v>0</v>
      </c>
      <c r="P118" s="138"/>
      <c r="Q118" s="226">
        <f>'(4.4) Ventil SYNTH RIM Lot C'!$P$8</f>
        <v>0</v>
      </c>
      <c r="R118" s="138"/>
      <c r="S118" s="226">
        <f>'(4.4) Ventil SYNTH RIM Lot C'!$R$8</f>
        <v>0</v>
      </c>
      <c r="T118" s="227"/>
      <c r="U118" s="73">
        <f>F118*G118+H118*I118+J118*K118+L118*M118+N118*O118+P118*Q118+R118*S118</f>
        <v>0</v>
      </c>
    </row>
    <row r="119" spans="1:24" ht="34.5" customHeight="1" outlineLevel="1">
      <c r="A119" s="102" t="s">
        <v>70</v>
      </c>
      <c r="B119" s="137"/>
      <c r="C119" s="223"/>
      <c r="D119" s="224" t="s">
        <v>43</v>
      </c>
      <c r="E119" s="225">
        <f t="shared" ref="E119" si="77">B119-F119-H119-J119-L119-N119-P119-R119</f>
        <v>0</v>
      </c>
      <c r="F119" s="138"/>
      <c r="G119" s="226">
        <f>'(4.4) Ventil SYNTH RIM Lot C'!$F$8</f>
        <v>0</v>
      </c>
      <c r="H119" s="138"/>
      <c r="I119" s="226">
        <f>'(4.4) Ventil SYNTH RIM Lot C'!$H$8</f>
        <v>0</v>
      </c>
      <c r="J119" s="138"/>
      <c r="K119" s="226">
        <f>'(4.4) Ventil SYNTH RIM Lot C'!$J$8</f>
        <v>0</v>
      </c>
      <c r="L119" s="138"/>
      <c r="M119" s="226">
        <f>'(4.4) Ventil SYNTH RIM Lot C'!$L$8</f>
        <v>0</v>
      </c>
      <c r="N119" s="138"/>
      <c r="O119" s="226">
        <f>'(4.4) Ventil SYNTH RIM Lot C'!$N$8</f>
        <v>0</v>
      </c>
      <c r="P119" s="138"/>
      <c r="Q119" s="226">
        <f>'(4.4) Ventil SYNTH RIM Lot C'!$P$8</f>
        <v>0</v>
      </c>
      <c r="R119" s="138"/>
      <c r="S119" s="226">
        <f>'(4.4) Ventil SYNTH RIM Lot C'!$R$8</f>
        <v>0</v>
      </c>
      <c r="T119" s="227"/>
      <c r="U119" s="73">
        <f t="shared" ref="U119" si="78">F119*G119+H119*I119+J119*K119+L119*M119+N119*O119+P119*Q119+R119*S119</f>
        <v>0</v>
      </c>
    </row>
    <row r="120" spans="1:24" s="59" customFormat="1" ht="34.5" customHeight="1" outlineLevel="1">
      <c r="A120" s="74" t="s">
        <v>79</v>
      </c>
      <c r="B120" s="137"/>
      <c r="C120" s="228"/>
      <c r="D120" s="229" t="s">
        <v>43</v>
      </c>
      <c r="E120" s="230">
        <f>B120-F120-H120-J120-L120-N120-P120-R120</f>
        <v>0</v>
      </c>
      <c r="F120" s="138"/>
      <c r="G120" s="226">
        <f>'(4.4) Ventil SYNTH RIM Lot C'!$F$8</f>
        <v>0</v>
      </c>
      <c r="H120" s="138"/>
      <c r="I120" s="226">
        <f>'(4.4) Ventil SYNTH RIM Lot C'!$H$8</f>
        <v>0</v>
      </c>
      <c r="J120" s="138"/>
      <c r="K120" s="226">
        <f>'(4.4) Ventil SYNTH RIM Lot C'!$J$8</f>
        <v>0</v>
      </c>
      <c r="L120" s="138"/>
      <c r="M120" s="226">
        <f>'(4.4) Ventil SYNTH RIM Lot C'!$L$8</f>
        <v>0</v>
      </c>
      <c r="N120" s="138"/>
      <c r="O120" s="226">
        <f>'(4.4) Ventil SYNTH RIM Lot C'!$N$8</f>
        <v>0</v>
      </c>
      <c r="P120" s="138"/>
      <c r="Q120" s="226">
        <f>'(4.4) Ventil SYNTH RIM Lot C'!$P$8</f>
        <v>0</v>
      </c>
      <c r="R120" s="138"/>
      <c r="S120" s="226">
        <f>'(4.4) Ventil SYNTH RIM Lot C'!$R$8</f>
        <v>0</v>
      </c>
      <c r="T120" s="231"/>
      <c r="U120" s="73">
        <f>F120*G120+H120*I120+J120*K120+L120*M120+N120*O120+P120*Q120+R120*S120</f>
        <v>0</v>
      </c>
    </row>
    <row r="121" spans="1:24" ht="34.5" customHeight="1" outlineLevel="1">
      <c r="A121" s="74" t="s">
        <v>123</v>
      </c>
      <c r="B121" s="137"/>
      <c r="C121" s="223"/>
      <c r="D121" s="224" t="s">
        <v>43</v>
      </c>
      <c r="E121" s="225">
        <f>B121-F121-H121-J121-L121-N121-P121-R121</f>
        <v>0</v>
      </c>
      <c r="F121" s="138"/>
      <c r="G121" s="226">
        <f>'(4.4) Ventil SYNTH RIM Lot C'!$F$8</f>
        <v>0</v>
      </c>
      <c r="H121" s="138"/>
      <c r="I121" s="226">
        <f>'(4.4) Ventil SYNTH RIM Lot C'!$H$8</f>
        <v>0</v>
      </c>
      <c r="J121" s="138"/>
      <c r="K121" s="226">
        <f>'(4.4) Ventil SYNTH RIM Lot C'!$J$8</f>
        <v>0</v>
      </c>
      <c r="L121" s="138"/>
      <c r="M121" s="226">
        <f>'(4.4) Ventil SYNTH RIM Lot C'!$L$8</f>
        <v>0</v>
      </c>
      <c r="N121" s="138"/>
      <c r="O121" s="226">
        <f>'(4.4) Ventil SYNTH RIM Lot C'!$N$8</f>
        <v>0</v>
      </c>
      <c r="P121" s="138"/>
      <c r="Q121" s="226">
        <f>'(4.4) Ventil SYNTH RIM Lot C'!$P$8</f>
        <v>0</v>
      </c>
      <c r="R121" s="138"/>
      <c r="S121" s="226">
        <f>'(4.4) Ventil SYNTH RIM Lot C'!$R$8</f>
        <v>0</v>
      </c>
      <c r="T121" s="227"/>
      <c r="U121" s="73">
        <f t="shared" ref="U121:U127" si="79">F121*G121+H121*I121+J121*K121+L121*M121+N121*O121+P121*Q121+R121*S121</f>
        <v>0</v>
      </c>
    </row>
    <row r="122" spans="1:24" s="59" customFormat="1" ht="34.5" customHeight="1" outlineLevel="1">
      <c r="A122" s="74" t="s">
        <v>122</v>
      </c>
      <c r="B122" s="137"/>
      <c r="C122" s="232"/>
      <c r="D122" s="229" t="s">
        <v>43</v>
      </c>
      <c r="E122" s="230">
        <f>B122-F122-H122-J122-L122-N122-P122-R122</f>
        <v>0</v>
      </c>
      <c r="F122" s="138"/>
      <c r="G122" s="226">
        <f>'(4.4) Ventil SYNTH RIM Lot C'!$F$8</f>
        <v>0</v>
      </c>
      <c r="H122" s="138"/>
      <c r="I122" s="226">
        <f>'(4.4) Ventil SYNTH RIM Lot C'!$H$8</f>
        <v>0</v>
      </c>
      <c r="J122" s="138"/>
      <c r="K122" s="226">
        <f>'(4.4) Ventil SYNTH RIM Lot C'!$J$8</f>
        <v>0</v>
      </c>
      <c r="L122" s="138"/>
      <c r="M122" s="226">
        <f>'(4.4) Ventil SYNTH RIM Lot C'!$L$8</f>
        <v>0</v>
      </c>
      <c r="N122" s="138"/>
      <c r="O122" s="226">
        <f>'(4.4) Ventil SYNTH RIM Lot C'!$N$8</f>
        <v>0</v>
      </c>
      <c r="P122" s="138"/>
      <c r="Q122" s="226">
        <f>'(4.4) Ventil SYNTH RIM Lot C'!$P$8</f>
        <v>0</v>
      </c>
      <c r="R122" s="138"/>
      <c r="S122" s="226">
        <f>'(4.4) Ventil SYNTH RIM Lot C'!$R$8</f>
        <v>0</v>
      </c>
      <c r="T122" s="231"/>
      <c r="U122" s="73">
        <f t="shared" si="79"/>
        <v>0</v>
      </c>
    </row>
    <row r="123" spans="1:24" ht="34.5" customHeight="1" outlineLevel="1">
      <c r="A123" s="74" t="s">
        <v>48</v>
      </c>
      <c r="B123" s="137"/>
      <c r="C123" s="233"/>
      <c r="D123" s="224" t="s">
        <v>43</v>
      </c>
      <c r="E123" s="225">
        <f t="shared" ref="E123" si="80">B123-F123-H123-J123-L123-N123-P123-R123</f>
        <v>0</v>
      </c>
      <c r="F123" s="138"/>
      <c r="G123" s="226">
        <f>'(4.4) Ventil SYNTH RIM Lot C'!$F$8</f>
        <v>0</v>
      </c>
      <c r="H123" s="138"/>
      <c r="I123" s="226">
        <f>'(4.4) Ventil SYNTH RIM Lot C'!$H$8</f>
        <v>0</v>
      </c>
      <c r="J123" s="138"/>
      <c r="K123" s="226">
        <f>'(4.4) Ventil SYNTH RIM Lot C'!$J$8</f>
        <v>0</v>
      </c>
      <c r="L123" s="138"/>
      <c r="M123" s="226">
        <f>'(4.4) Ventil SYNTH RIM Lot C'!$L$8</f>
        <v>0</v>
      </c>
      <c r="N123" s="138"/>
      <c r="O123" s="226">
        <f>'(4.4) Ventil SYNTH RIM Lot C'!$N$8</f>
        <v>0</v>
      </c>
      <c r="P123" s="138"/>
      <c r="Q123" s="226">
        <f>'(4.4) Ventil SYNTH RIM Lot C'!$P$8</f>
        <v>0</v>
      </c>
      <c r="R123" s="138"/>
      <c r="S123" s="226">
        <f>'(4.4) Ventil SYNTH RIM Lot C'!$R$8</f>
        <v>0</v>
      </c>
      <c r="T123" s="227"/>
      <c r="U123" s="73">
        <f t="shared" si="79"/>
        <v>0</v>
      </c>
    </row>
    <row r="124" spans="1:24" ht="34.5" customHeight="1" outlineLevel="1">
      <c r="A124" s="74" t="s">
        <v>3</v>
      </c>
      <c r="B124" s="137"/>
      <c r="C124" s="228"/>
      <c r="D124" s="224" t="s">
        <v>43</v>
      </c>
      <c r="E124" s="225">
        <f>B124-F124-H124-J124-L124-N124-P124-R124</f>
        <v>0</v>
      </c>
      <c r="F124" s="138"/>
      <c r="G124" s="226">
        <f>'(4.4) Ventil SYNTH RIM Lot C'!$F$8</f>
        <v>0</v>
      </c>
      <c r="H124" s="138"/>
      <c r="I124" s="226">
        <f>'(4.4) Ventil SYNTH RIM Lot C'!$H$8</f>
        <v>0</v>
      </c>
      <c r="J124" s="138"/>
      <c r="K124" s="226">
        <f>'(4.4) Ventil SYNTH RIM Lot C'!$J$8</f>
        <v>0</v>
      </c>
      <c r="L124" s="138"/>
      <c r="M124" s="226">
        <f>'(4.4) Ventil SYNTH RIM Lot C'!$L$8</f>
        <v>0</v>
      </c>
      <c r="N124" s="138"/>
      <c r="O124" s="226">
        <f>'(4.4) Ventil SYNTH RIM Lot C'!$N$8</f>
        <v>0</v>
      </c>
      <c r="P124" s="138"/>
      <c r="Q124" s="226">
        <f>'(4.4) Ventil SYNTH RIM Lot C'!$P$8</f>
        <v>0</v>
      </c>
      <c r="R124" s="138"/>
      <c r="S124" s="226">
        <f>'(4.4) Ventil SYNTH RIM Lot C'!$R$8</f>
        <v>0</v>
      </c>
      <c r="T124" s="227"/>
      <c r="U124" s="73">
        <f t="shared" si="79"/>
        <v>0</v>
      </c>
    </row>
    <row r="125" spans="1:24" ht="34.5" customHeight="1" outlineLevel="1">
      <c r="A125" s="74" t="s">
        <v>2</v>
      </c>
      <c r="B125" s="137"/>
      <c r="C125" s="228"/>
      <c r="D125" s="224" t="s">
        <v>43</v>
      </c>
      <c r="E125" s="234">
        <f>B125-F125-H125-J125-L125-N125-P125-R125</f>
        <v>0</v>
      </c>
      <c r="F125" s="138"/>
      <c r="G125" s="226">
        <f>'(4.4) Ventil SYNTH RIM Lot C'!$F$8</f>
        <v>0</v>
      </c>
      <c r="H125" s="138"/>
      <c r="I125" s="226">
        <f>'(4.4) Ventil SYNTH RIM Lot C'!$H$8</f>
        <v>0</v>
      </c>
      <c r="J125" s="138"/>
      <c r="K125" s="226">
        <f>'(4.4) Ventil SYNTH RIM Lot C'!$J$8</f>
        <v>0</v>
      </c>
      <c r="L125" s="138"/>
      <c r="M125" s="226">
        <f>'(4.4) Ventil SYNTH RIM Lot C'!$L$8</f>
        <v>0</v>
      </c>
      <c r="N125" s="138"/>
      <c r="O125" s="226">
        <f>'(4.4) Ventil SYNTH RIM Lot C'!$N$8</f>
        <v>0</v>
      </c>
      <c r="P125" s="138"/>
      <c r="Q125" s="226">
        <f>'(4.4) Ventil SYNTH RIM Lot C'!$P$8</f>
        <v>0</v>
      </c>
      <c r="R125" s="138"/>
      <c r="S125" s="226">
        <f>'(4.4) Ventil SYNTH RIM Lot C'!$R$8</f>
        <v>0</v>
      </c>
      <c r="T125" s="227"/>
      <c r="U125" s="73">
        <f t="shared" si="79"/>
        <v>0</v>
      </c>
    </row>
    <row r="126" spans="1:24" ht="34.5" customHeight="1" outlineLevel="1">
      <c r="A126" s="102" t="s">
        <v>173</v>
      </c>
      <c r="B126" s="137"/>
      <c r="C126" s="228"/>
      <c r="D126" s="224" t="s">
        <v>43</v>
      </c>
      <c r="E126" s="225">
        <f t="shared" ref="E126:E127" si="81">B126-F126-H126-J126-L126-N126-P126-R126</f>
        <v>0</v>
      </c>
      <c r="F126" s="138"/>
      <c r="G126" s="226">
        <f>'(4.4) Ventil SYNTH RIM Lot C'!$F$8</f>
        <v>0</v>
      </c>
      <c r="H126" s="138"/>
      <c r="I126" s="226">
        <f>'(4.4) Ventil SYNTH RIM Lot C'!$H$8</f>
        <v>0</v>
      </c>
      <c r="J126" s="138"/>
      <c r="K126" s="226">
        <f>'(4.4) Ventil SYNTH RIM Lot C'!$J$8</f>
        <v>0</v>
      </c>
      <c r="L126" s="138"/>
      <c r="M126" s="226">
        <f>'(4.4) Ventil SYNTH RIM Lot C'!$L$8</f>
        <v>0</v>
      </c>
      <c r="N126" s="138"/>
      <c r="O126" s="226">
        <f>'(4.4) Ventil SYNTH RIM Lot C'!$N$8</f>
        <v>0</v>
      </c>
      <c r="P126" s="138"/>
      <c r="Q126" s="226">
        <f>'(4.4) Ventil SYNTH RIM Lot C'!$P$8</f>
        <v>0</v>
      </c>
      <c r="R126" s="138"/>
      <c r="S126" s="226">
        <f>'(4.4) Ventil SYNTH RIM Lot C'!$R$8</f>
        <v>0</v>
      </c>
      <c r="T126" s="227"/>
      <c r="U126" s="73">
        <f t="shared" si="79"/>
        <v>0</v>
      </c>
    </row>
    <row r="127" spans="1:24" ht="34.5" customHeight="1" outlineLevel="1" thickBot="1">
      <c r="A127" s="183" t="s">
        <v>174</v>
      </c>
      <c r="B127" s="137"/>
      <c r="C127" s="228"/>
      <c r="D127" s="224" t="s">
        <v>43</v>
      </c>
      <c r="E127" s="225">
        <f t="shared" si="81"/>
        <v>0</v>
      </c>
      <c r="F127" s="138"/>
      <c r="G127" s="235">
        <f>'(4.4) Ventil SYNTH RIM Lot C'!$F$8</f>
        <v>0</v>
      </c>
      <c r="H127" s="138"/>
      <c r="I127" s="235">
        <f>'(4.4) Ventil SYNTH RIM Lot C'!$H$8</f>
        <v>0</v>
      </c>
      <c r="J127" s="138"/>
      <c r="K127" s="235">
        <f>'(4.4) Ventil SYNTH RIM Lot C'!$J$8</f>
        <v>0</v>
      </c>
      <c r="L127" s="138"/>
      <c r="M127" s="235">
        <f>'(4.4) Ventil SYNTH RIM Lot C'!$L$8</f>
        <v>0</v>
      </c>
      <c r="N127" s="138"/>
      <c r="O127" s="235">
        <f>'(4.4) Ventil SYNTH RIM Lot C'!$N$8</f>
        <v>0</v>
      </c>
      <c r="P127" s="138"/>
      <c r="Q127" s="235">
        <f>'(4.4) Ventil SYNTH RIM Lot C'!$P$8</f>
        <v>0</v>
      </c>
      <c r="R127" s="138"/>
      <c r="S127" s="235">
        <f>'(4.4) Ventil SYNTH RIM Lot C'!$R$8</f>
        <v>0</v>
      </c>
      <c r="T127" s="227"/>
      <c r="U127" s="73">
        <f t="shared" si="79"/>
        <v>0</v>
      </c>
    </row>
    <row r="128" spans="1:24" ht="22.5" customHeight="1" thickBot="1">
      <c r="A128" s="75" t="s">
        <v>53</v>
      </c>
      <c r="B128" s="76">
        <f>ROUND(SUM(B118:B127),0)</f>
        <v>0</v>
      </c>
      <c r="C128" s="76"/>
      <c r="D128" s="77"/>
      <c r="E128" s="86">
        <f>SUM(E118:E127)</f>
        <v>0</v>
      </c>
      <c r="F128" s="86">
        <f>SUM(F118:F127)</f>
        <v>0</v>
      </c>
      <c r="G128" s="236">
        <f>'(4.4) Ventil SYNTH RIM Lot C'!$F$8</f>
        <v>0</v>
      </c>
      <c r="H128" s="86">
        <f>SUM(H118:H127)</f>
        <v>0</v>
      </c>
      <c r="I128" s="236">
        <f>'(4.4) Ventil SYNTH RIM Lot C'!$H$8</f>
        <v>0</v>
      </c>
      <c r="J128" s="86">
        <f>SUM(J118:J127)</f>
        <v>0</v>
      </c>
      <c r="K128" s="236">
        <f>'(4.4) Ventil SYNTH RIM Lot C'!$J$8</f>
        <v>0</v>
      </c>
      <c r="L128" s="86">
        <f>SUM(L118:L127)</f>
        <v>0</v>
      </c>
      <c r="M128" s="236">
        <f>'(4.4) Ventil SYNTH RIM Lot C'!$L$8</f>
        <v>0</v>
      </c>
      <c r="N128" s="86">
        <f>SUM(N118:N127)</f>
        <v>0</v>
      </c>
      <c r="O128" s="236">
        <f>'(4.4) Ventil SYNTH RIM Lot C'!$N$8</f>
        <v>0</v>
      </c>
      <c r="P128" s="86">
        <f>SUM(P118:P127)</f>
        <v>0</v>
      </c>
      <c r="Q128" s="236">
        <f>'(4.4) Ventil SYNTH RIM Lot C'!$P$8</f>
        <v>0</v>
      </c>
      <c r="R128" s="86">
        <f>SUM(R118:R127)</f>
        <v>0</v>
      </c>
      <c r="S128" s="236">
        <f>'(4.4) Ventil SYNTH RIM Lot C'!$R$8</f>
        <v>0</v>
      </c>
      <c r="T128" s="77"/>
      <c r="U128" s="78">
        <f>ROUND((SUM(U118:U127)),0)</f>
        <v>0</v>
      </c>
      <c r="W128" s="12" t="s">
        <v>44</v>
      </c>
      <c r="X128" s="78" t="e">
        <f>U128/B128</f>
        <v>#DIV/0!</v>
      </c>
    </row>
    <row r="129" spans="1:24" ht="15.75" thickBot="1">
      <c r="A129" s="126" t="s">
        <v>92</v>
      </c>
      <c r="B129" s="94">
        <f>'(3) Tarif temps RIM Lot C'!D24</f>
        <v>0</v>
      </c>
      <c r="C129" s="94"/>
      <c r="D129" s="95"/>
      <c r="E129" s="87"/>
      <c r="F129" s="312">
        <f>F128*G128</f>
        <v>0</v>
      </c>
      <c r="G129" s="312"/>
      <c r="H129" s="312">
        <f>H128*I128</f>
        <v>0</v>
      </c>
      <c r="I129" s="312"/>
      <c r="J129" s="312">
        <f>J128*K128</f>
        <v>0</v>
      </c>
      <c r="K129" s="312"/>
      <c r="L129" s="312">
        <f>L128*M128</f>
        <v>0</v>
      </c>
      <c r="M129" s="312"/>
      <c r="N129" s="312">
        <f>N128*O128</f>
        <v>0</v>
      </c>
      <c r="O129" s="312"/>
      <c r="P129" s="312">
        <f>P128*Q128</f>
        <v>0</v>
      </c>
      <c r="Q129" s="312"/>
      <c r="R129" s="312">
        <f>R128*S128</f>
        <v>0</v>
      </c>
      <c r="S129" s="312"/>
      <c r="T129" s="95"/>
      <c r="U129" s="96"/>
      <c r="V129" s="7"/>
      <c r="W129" s="7"/>
    </row>
    <row r="130" spans="1:24" s="34" customFormat="1" ht="22.5" customHeight="1" thickBot="1">
      <c r="A130" s="104" t="s">
        <v>52</v>
      </c>
      <c r="B130" s="105">
        <f>B128</f>
        <v>0</v>
      </c>
      <c r="C130" s="105"/>
      <c r="D130" s="106"/>
      <c r="E130" s="107"/>
      <c r="F130" s="107">
        <f>F128</f>
        <v>0</v>
      </c>
      <c r="G130" s="237">
        <f>G128*(1-'(1) Récap RIM Lot C'!$D$44)</f>
        <v>0</v>
      </c>
      <c r="H130" s="107">
        <f t="shared" ref="H130" si="82">H128</f>
        <v>0</v>
      </c>
      <c r="I130" s="237">
        <f>I128*(1-'(1) Récap RIM Lot C'!$D$44)</f>
        <v>0</v>
      </c>
      <c r="J130" s="107">
        <f t="shared" ref="J130" si="83">J128</f>
        <v>0</v>
      </c>
      <c r="K130" s="237">
        <f>K128*(1-'(1) Récap RIM Lot C'!$D$44)</f>
        <v>0</v>
      </c>
      <c r="L130" s="107">
        <f t="shared" ref="L130" si="84">L128</f>
        <v>0</v>
      </c>
      <c r="M130" s="237">
        <f>M128*(1-'(1) Récap RIM Lot C'!$D$44)</f>
        <v>0</v>
      </c>
      <c r="N130" s="107">
        <f t="shared" ref="N130" si="85">N128</f>
        <v>0</v>
      </c>
      <c r="O130" s="237">
        <f>O128*(1-'(1) Récap RIM Lot C'!$D$44)</f>
        <v>0</v>
      </c>
      <c r="P130" s="107">
        <f t="shared" ref="P130" si="86">P128</f>
        <v>0</v>
      </c>
      <c r="Q130" s="237">
        <f>Q128*(1-'(1) Récap RIM Lot C'!$D$44)</f>
        <v>0</v>
      </c>
      <c r="R130" s="107">
        <f t="shared" ref="R130" si="87">R128</f>
        <v>0</v>
      </c>
      <c r="S130" s="237">
        <f>S128*(1-'(1) Récap RIM Lot C'!$D$44)</f>
        <v>0</v>
      </c>
      <c r="T130" s="106"/>
      <c r="U130" s="108">
        <f>F130*G130+H130*I130+J130*K130+L130*M130+N130*O130+P130*Q130+R130*S130</f>
        <v>0</v>
      </c>
      <c r="W130" s="12" t="s">
        <v>44</v>
      </c>
      <c r="X130" s="108" t="e">
        <f>U130/B130</f>
        <v>#DIV/0!</v>
      </c>
    </row>
    <row r="131" spans="1:24" s="13" customFormat="1" ht="9.9499999999999993"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6"/>
      <c r="W131" s="6"/>
    </row>
    <row r="132" spans="1:24" ht="27" customHeight="1">
      <c r="A132" s="90" t="s">
        <v>217</v>
      </c>
      <c r="B132" s="91"/>
      <c r="C132" s="91"/>
      <c r="D132" s="91"/>
      <c r="E132" s="91"/>
      <c r="F132" s="91"/>
      <c r="G132" s="91"/>
      <c r="H132" s="91"/>
      <c r="I132" s="91"/>
      <c r="J132" s="91"/>
      <c r="K132" s="91"/>
      <c r="L132" s="91"/>
      <c r="M132" s="91"/>
      <c r="N132" s="91"/>
      <c r="O132" s="91"/>
      <c r="P132" s="91"/>
      <c r="Q132" s="91"/>
      <c r="R132" s="91"/>
      <c r="S132" s="91"/>
      <c r="T132" s="91"/>
      <c r="U132" s="92"/>
    </row>
    <row r="133" spans="1:24" ht="34.5" customHeight="1" outlineLevel="1">
      <c r="A133" s="101" t="s">
        <v>179</v>
      </c>
      <c r="B133" s="137"/>
      <c r="C133" s="223"/>
      <c r="D133" s="224" t="s">
        <v>43</v>
      </c>
      <c r="E133" s="225">
        <f>B133-F133-H133-J133-L133-N133-P133-R133</f>
        <v>0</v>
      </c>
      <c r="F133" s="138"/>
      <c r="G133" s="226">
        <f>'(4.4) Ventil SYNTH RIM Lot C'!$F$8</f>
        <v>0</v>
      </c>
      <c r="H133" s="138"/>
      <c r="I133" s="226">
        <f>'(4.4) Ventil SYNTH RIM Lot C'!$H$8</f>
        <v>0</v>
      </c>
      <c r="J133" s="138"/>
      <c r="K133" s="226">
        <f>'(4.4) Ventil SYNTH RIM Lot C'!$J$8</f>
        <v>0</v>
      </c>
      <c r="L133" s="138"/>
      <c r="M133" s="226">
        <f>'(4.4) Ventil SYNTH RIM Lot C'!$L$8</f>
        <v>0</v>
      </c>
      <c r="N133" s="138"/>
      <c r="O133" s="226">
        <f>'(4.4) Ventil SYNTH RIM Lot C'!$N$8</f>
        <v>0</v>
      </c>
      <c r="P133" s="138"/>
      <c r="Q133" s="226">
        <f>'(4.4) Ventil SYNTH RIM Lot C'!$P$8</f>
        <v>0</v>
      </c>
      <c r="R133" s="138"/>
      <c r="S133" s="226">
        <f>'(4.4) Ventil SYNTH RIM Lot C'!$R$8</f>
        <v>0</v>
      </c>
      <c r="T133" s="227"/>
      <c r="U133" s="73">
        <f>F133*G133+H133*I133+J133*K133+L133*M133+N133*O133+P133*Q133+R133*S133</f>
        <v>0</v>
      </c>
    </row>
    <row r="134" spans="1:24" ht="34.5" customHeight="1" outlineLevel="1">
      <c r="A134" s="102" t="s">
        <v>70</v>
      </c>
      <c r="B134" s="137"/>
      <c r="C134" s="223"/>
      <c r="D134" s="224" t="s">
        <v>43</v>
      </c>
      <c r="E134" s="225">
        <f t="shared" ref="E134" si="88">B134-F134-H134-J134-L134-N134-P134-R134</f>
        <v>0</v>
      </c>
      <c r="F134" s="138"/>
      <c r="G134" s="226">
        <f>'(4.4) Ventil SYNTH RIM Lot C'!$F$8</f>
        <v>0</v>
      </c>
      <c r="H134" s="138"/>
      <c r="I134" s="226">
        <f>'(4.4) Ventil SYNTH RIM Lot C'!$H$8</f>
        <v>0</v>
      </c>
      <c r="J134" s="138"/>
      <c r="K134" s="226">
        <f>'(4.4) Ventil SYNTH RIM Lot C'!$J$8</f>
        <v>0</v>
      </c>
      <c r="L134" s="138"/>
      <c r="M134" s="226">
        <f>'(4.4) Ventil SYNTH RIM Lot C'!$L$8</f>
        <v>0</v>
      </c>
      <c r="N134" s="138"/>
      <c r="O134" s="226">
        <f>'(4.4) Ventil SYNTH RIM Lot C'!$N$8</f>
        <v>0</v>
      </c>
      <c r="P134" s="138"/>
      <c r="Q134" s="226">
        <f>'(4.4) Ventil SYNTH RIM Lot C'!$P$8</f>
        <v>0</v>
      </c>
      <c r="R134" s="138"/>
      <c r="S134" s="226">
        <f>'(4.4) Ventil SYNTH RIM Lot C'!$R$8</f>
        <v>0</v>
      </c>
      <c r="T134" s="227"/>
      <c r="U134" s="73">
        <f t="shared" ref="U134" si="89">F134*G134+H134*I134+J134*K134+L134*M134+N134*O134+P134*Q134+R134*S134</f>
        <v>0</v>
      </c>
    </row>
    <row r="135" spans="1:24" s="59" customFormat="1" ht="34.5" customHeight="1" outlineLevel="1">
      <c r="A135" s="74" t="s">
        <v>79</v>
      </c>
      <c r="B135" s="137"/>
      <c r="C135" s="228"/>
      <c r="D135" s="229" t="s">
        <v>43</v>
      </c>
      <c r="E135" s="230">
        <f>B135-F135-H135-J135-L135-N135-P135-R135</f>
        <v>0</v>
      </c>
      <c r="F135" s="138"/>
      <c r="G135" s="226">
        <f>'(4.4) Ventil SYNTH RIM Lot C'!$F$8</f>
        <v>0</v>
      </c>
      <c r="H135" s="138"/>
      <c r="I135" s="226">
        <f>'(4.4) Ventil SYNTH RIM Lot C'!$H$8</f>
        <v>0</v>
      </c>
      <c r="J135" s="138"/>
      <c r="K135" s="226">
        <f>'(4.4) Ventil SYNTH RIM Lot C'!$J$8</f>
        <v>0</v>
      </c>
      <c r="L135" s="138"/>
      <c r="M135" s="226">
        <f>'(4.4) Ventil SYNTH RIM Lot C'!$L$8</f>
        <v>0</v>
      </c>
      <c r="N135" s="138"/>
      <c r="O135" s="226">
        <f>'(4.4) Ventil SYNTH RIM Lot C'!$N$8</f>
        <v>0</v>
      </c>
      <c r="P135" s="138"/>
      <c r="Q135" s="226">
        <f>'(4.4) Ventil SYNTH RIM Lot C'!$P$8</f>
        <v>0</v>
      </c>
      <c r="R135" s="138"/>
      <c r="S135" s="226">
        <f>'(4.4) Ventil SYNTH RIM Lot C'!$R$8</f>
        <v>0</v>
      </c>
      <c r="T135" s="231"/>
      <c r="U135" s="73">
        <f>F135*G135+H135*I135+J135*K135+L135*M135+N135*O135+P135*Q135+R135*S135</f>
        <v>0</v>
      </c>
    </row>
    <row r="136" spans="1:24" ht="34.5" customHeight="1" outlineLevel="1">
      <c r="A136" s="74" t="s">
        <v>123</v>
      </c>
      <c r="B136" s="137"/>
      <c r="C136" s="223"/>
      <c r="D136" s="224" t="s">
        <v>43</v>
      </c>
      <c r="E136" s="225">
        <f>B136-F136-H136-J136-L136-N136-P136-R136</f>
        <v>0</v>
      </c>
      <c r="F136" s="138"/>
      <c r="G136" s="226">
        <f>'(4.4) Ventil SYNTH RIM Lot C'!$F$8</f>
        <v>0</v>
      </c>
      <c r="H136" s="138"/>
      <c r="I136" s="226">
        <f>'(4.4) Ventil SYNTH RIM Lot C'!$H$8</f>
        <v>0</v>
      </c>
      <c r="J136" s="138"/>
      <c r="K136" s="226">
        <f>'(4.4) Ventil SYNTH RIM Lot C'!$J$8</f>
        <v>0</v>
      </c>
      <c r="L136" s="138"/>
      <c r="M136" s="226">
        <f>'(4.4) Ventil SYNTH RIM Lot C'!$L$8</f>
        <v>0</v>
      </c>
      <c r="N136" s="138"/>
      <c r="O136" s="226">
        <f>'(4.4) Ventil SYNTH RIM Lot C'!$N$8</f>
        <v>0</v>
      </c>
      <c r="P136" s="138"/>
      <c r="Q136" s="226">
        <f>'(4.4) Ventil SYNTH RIM Lot C'!$P$8</f>
        <v>0</v>
      </c>
      <c r="R136" s="138"/>
      <c r="S136" s="226">
        <f>'(4.4) Ventil SYNTH RIM Lot C'!$R$8</f>
        <v>0</v>
      </c>
      <c r="T136" s="227"/>
      <c r="U136" s="73">
        <f t="shared" ref="U136:U142" si="90">F136*G136+H136*I136+J136*K136+L136*M136+N136*O136+P136*Q136+R136*S136</f>
        <v>0</v>
      </c>
    </row>
    <row r="137" spans="1:24" s="59" customFormat="1" ht="34.5" customHeight="1" outlineLevel="1">
      <c r="A137" s="74" t="s">
        <v>122</v>
      </c>
      <c r="B137" s="137"/>
      <c r="C137" s="232"/>
      <c r="D137" s="229" t="s">
        <v>43</v>
      </c>
      <c r="E137" s="230">
        <f>B137-F137-H137-J137-L137-N137-P137-R137</f>
        <v>0</v>
      </c>
      <c r="F137" s="138"/>
      <c r="G137" s="226">
        <f>'(4.4) Ventil SYNTH RIM Lot C'!$F$8</f>
        <v>0</v>
      </c>
      <c r="H137" s="138"/>
      <c r="I137" s="226">
        <f>'(4.4) Ventil SYNTH RIM Lot C'!$H$8</f>
        <v>0</v>
      </c>
      <c r="J137" s="138"/>
      <c r="K137" s="226">
        <f>'(4.4) Ventil SYNTH RIM Lot C'!$J$8</f>
        <v>0</v>
      </c>
      <c r="L137" s="138"/>
      <c r="M137" s="226">
        <f>'(4.4) Ventil SYNTH RIM Lot C'!$L$8</f>
        <v>0</v>
      </c>
      <c r="N137" s="138"/>
      <c r="O137" s="226">
        <f>'(4.4) Ventil SYNTH RIM Lot C'!$N$8</f>
        <v>0</v>
      </c>
      <c r="P137" s="138"/>
      <c r="Q137" s="226">
        <f>'(4.4) Ventil SYNTH RIM Lot C'!$P$8</f>
        <v>0</v>
      </c>
      <c r="R137" s="138"/>
      <c r="S137" s="226">
        <f>'(4.4) Ventil SYNTH RIM Lot C'!$R$8</f>
        <v>0</v>
      </c>
      <c r="T137" s="231"/>
      <c r="U137" s="73">
        <f t="shared" si="90"/>
        <v>0</v>
      </c>
    </row>
    <row r="138" spans="1:24" ht="34.5" customHeight="1" outlineLevel="1">
      <c r="A138" s="74" t="s">
        <v>48</v>
      </c>
      <c r="B138" s="137"/>
      <c r="C138" s="233"/>
      <c r="D138" s="224" t="s">
        <v>43</v>
      </c>
      <c r="E138" s="225">
        <f t="shared" ref="E138" si="91">B138-F138-H138-J138-L138-N138-P138-R138</f>
        <v>0</v>
      </c>
      <c r="F138" s="138"/>
      <c r="G138" s="226">
        <f>'(4.4) Ventil SYNTH RIM Lot C'!$F$8</f>
        <v>0</v>
      </c>
      <c r="H138" s="138"/>
      <c r="I138" s="226">
        <f>'(4.4) Ventil SYNTH RIM Lot C'!$H$8</f>
        <v>0</v>
      </c>
      <c r="J138" s="138"/>
      <c r="K138" s="226">
        <f>'(4.4) Ventil SYNTH RIM Lot C'!$J$8</f>
        <v>0</v>
      </c>
      <c r="L138" s="138"/>
      <c r="M138" s="226">
        <f>'(4.4) Ventil SYNTH RIM Lot C'!$L$8</f>
        <v>0</v>
      </c>
      <c r="N138" s="138"/>
      <c r="O138" s="226">
        <f>'(4.4) Ventil SYNTH RIM Lot C'!$N$8</f>
        <v>0</v>
      </c>
      <c r="P138" s="138"/>
      <c r="Q138" s="226">
        <f>'(4.4) Ventil SYNTH RIM Lot C'!$P$8</f>
        <v>0</v>
      </c>
      <c r="R138" s="138"/>
      <c r="S138" s="226">
        <f>'(4.4) Ventil SYNTH RIM Lot C'!$R$8</f>
        <v>0</v>
      </c>
      <c r="T138" s="227"/>
      <c r="U138" s="73">
        <f t="shared" si="90"/>
        <v>0</v>
      </c>
    </row>
    <row r="139" spans="1:24" ht="34.5" customHeight="1" outlineLevel="1">
      <c r="A139" s="74" t="s">
        <v>3</v>
      </c>
      <c r="B139" s="137"/>
      <c r="C139" s="228"/>
      <c r="D139" s="224" t="s">
        <v>43</v>
      </c>
      <c r="E139" s="225">
        <f>B139-F139-H139-J139-L139-N139-P139-R139</f>
        <v>0</v>
      </c>
      <c r="F139" s="138"/>
      <c r="G139" s="226">
        <f>'(4.4) Ventil SYNTH RIM Lot C'!$F$8</f>
        <v>0</v>
      </c>
      <c r="H139" s="138"/>
      <c r="I139" s="226">
        <f>'(4.4) Ventil SYNTH RIM Lot C'!$H$8</f>
        <v>0</v>
      </c>
      <c r="J139" s="138"/>
      <c r="K139" s="226">
        <f>'(4.4) Ventil SYNTH RIM Lot C'!$J$8</f>
        <v>0</v>
      </c>
      <c r="L139" s="138"/>
      <c r="M139" s="226">
        <f>'(4.4) Ventil SYNTH RIM Lot C'!$L$8</f>
        <v>0</v>
      </c>
      <c r="N139" s="138"/>
      <c r="O139" s="226">
        <f>'(4.4) Ventil SYNTH RIM Lot C'!$N$8</f>
        <v>0</v>
      </c>
      <c r="P139" s="138"/>
      <c r="Q139" s="226">
        <f>'(4.4) Ventil SYNTH RIM Lot C'!$P$8</f>
        <v>0</v>
      </c>
      <c r="R139" s="138"/>
      <c r="S139" s="226">
        <f>'(4.4) Ventil SYNTH RIM Lot C'!$R$8</f>
        <v>0</v>
      </c>
      <c r="T139" s="227"/>
      <c r="U139" s="73">
        <f t="shared" si="90"/>
        <v>0</v>
      </c>
    </row>
    <row r="140" spans="1:24" ht="34.5" customHeight="1" outlineLevel="1">
      <c r="A140" s="74" t="s">
        <v>2</v>
      </c>
      <c r="B140" s="137"/>
      <c r="C140" s="228"/>
      <c r="D140" s="224" t="s">
        <v>43</v>
      </c>
      <c r="E140" s="234">
        <f>B140-F140-H140-J140-L140-N140-P140-R140</f>
        <v>0</v>
      </c>
      <c r="F140" s="138"/>
      <c r="G140" s="226">
        <f>'(4.4) Ventil SYNTH RIM Lot C'!$F$8</f>
        <v>0</v>
      </c>
      <c r="H140" s="138"/>
      <c r="I140" s="226">
        <f>'(4.4) Ventil SYNTH RIM Lot C'!$H$8</f>
        <v>0</v>
      </c>
      <c r="J140" s="138"/>
      <c r="K140" s="226">
        <f>'(4.4) Ventil SYNTH RIM Lot C'!$J$8</f>
        <v>0</v>
      </c>
      <c r="L140" s="138"/>
      <c r="M140" s="226">
        <f>'(4.4) Ventil SYNTH RIM Lot C'!$L$8</f>
        <v>0</v>
      </c>
      <c r="N140" s="138"/>
      <c r="O140" s="226">
        <f>'(4.4) Ventil SYNTH RIM Lot C'!$N$8</f>
        <v>0</v>
      </c>
      <c r="P140" s="138"/>
      <c r="Q140" s="226">
        <f>'(4.4) Ventil SYNTH RIM Lot C'!$P$8</f>
        <v>0</v>
      </c>
      <c r="R140" s="138"/>
      <c r="S140" s="226">
        <f>'(4.4) Ventil SYNTH RIM Lot C'!$R$8</f>
        <v>0</v>
      </c>
      <c r="T140" s="227"/>
      <c r="U140" s="73">
        <f t="shared" si="90"/>
        <v>0</v>
      </c>
    </row>
    <row r="141" spans="1:24" ht="34.5" customHeight="1" outlineLevel="1">
      <c r="A141" s="102" t="s">
        <v>173</v>
      </c>
      <c r="B141" s="137"/>
      <c r="C141" s="228"/>
      <c r="D141" s="224" t="s">
        <v>43</v>
      </c>
      <c r="E141" s="225">
        <f t="shared" ref="E141:E142" si="92">B141-F141-H141-J141-L141-N141-P141-R141</f>
        <v>0</v>
      </c>
      <c r="F141" s="138"/>
      <c r="G141" s="226">
        <f>'(4.4) Ventil SYNTH RIM Lot C'!$F$8</f>
        <v>0</v>
      </c>
      <c r="H141" s="138"/>
      <c r="I141" s="226">
        <f>'(4.4) Ventil SYNTH RIM Lot C'!$H$8</f>
        <v>0</v>
      </c>
      <c r="J141" s="138"/>
      <c r="K141" s="226">
        <f>'(4.4) Ventil SYNTH RIM Lot C'!$J$8</f>
        <v>0</v>
      </c>
      <c r="L141" s="138"/>
      <c r="M141" s="226">
        <f>'(4.4) Ventil SYNTH RIM Lot C'!$L$8</f>
        <v>0</v>
      </c>
      <c r="N141" s="138"/>
      <c r="O141" s="226">
        <f>'(4.4) Ventil SYNTH RIM Lot C'!$N$8</f>
        <v>0</v>
      </c>
      <c r="P141" s="138"/>
      <c r="Q141" s="226">
        <f>'(4.4) Ventil SYNTH RIM Lot C'!$P$8</f>
        <v>0</v>
      </c>
      <c r="R141" s="138"/>
      <c r="S141" s="226">
        <f>'(4.4) Ventil SYNTH RIM Lot C'!$R$8</f>
        <v>0</v>
      </c>
      <c r="T141" s="227"/>
      <c r="U141" s="73">
        <f t="shared" si="90"/>
        <v>0</v>
      </c>
    </row>
    <row r="142" spans="1:24" ht="34.5" customHeight="1" outlineLevel="1" thickBot="1">
      <c r="A142" s="183" t="s">
        <v>174</v>
      </c>
      <c r="B142" s="137"/>
      <c r="C142" s="228"/>
      <c r="D142" s="224" t="s">
        <v>43</v>
      </c>
      <c r="E142" s="225">
        <f t="shared" si="92"/>
        <v>0</v>
      </c>
      <c r="F142" s="138"/>
      <c r="G142" s="235">
        <f>'(4.4) Ventil SYNTH RIM Lot C'!$F$8</f>
        <v>0</v>
      </c>
      <c r="H142" s="138"/>
      <c r="I142" s="235">
        <f>'(4.4) Ventil SYNTH RIM Lot C'!$H$8</f>
        <v>0</v>
      </c>
      <c r="J142" s="138"/>
      <c r="K142" s="235">
        <f>'(4.4) Ventil SYNTH RIM Lot C'!$J$8</f>
        <v>0</v>
      </c>
      <c r="L142" s="138"/>
      <c r="M142" s="235">
        <f>'(4.4) Ventil SYNTH RIM Lot C'!$L$8</f>
        <v>0</v>
      </c>
      <c r="N142" s="138"/>
      <c r="O142" s="235">
        <f>'(4.4) Ventil SYNTH RIM Lot C'!$N$8</f>
        <v>0</v>
      </c>
      <c r="P142" s="138"/>
      <c r="Q142" s="235">
        <f>'(4.4) Ventil SYNTH RIM Lot C'!$P$8</f>
        <v>0</v>
      </c>
      <c r="R142" s="138"/>
      <c r="S142" s="235">
        <f>'(4.4) Ventil SYNTH RIM Lot C'!$R$8</f>
        <v>0</v>
      </c>
      <c r="T142" s="227"/>
      <c r="U142" s="73">
        <f t="shared" si="90"/>
        <v>0</v>
      </c>
    </row>
    <row r="143" spans="1:24" ht="22.5" customHeight="1" thickBot="1">
      <c r="A143" s="75" t="s">
        <v>18</v>
      </c>
      <c r="B143" s="76">
        <f>ROUND(SUM(B133:B142),0)</f>
        <v>0</v>
      </c>
      <c r="C143" s="76"/>
      <c r="D143" s="77"/>
      <c r="E143" s="86">
        <f>SUM(E133:E142)</f>
        <v>0</v>
      </c>
      <c r="F143" s="86">
        <f>SUM(F133:F142)</f>
        <v>0</v>
      </c>
      <c r="G143" s="236">
        <f>'(4.4) Ventil SYNTH RIM Lot C'!$F$8</f>
        <v>0</v>
      </c>
      <c r="H143" s="86">
        <f>SUM(H133:H142)</f>
        <v>0</v>
      </c>
      <c r="I143" s="236">
        <f>'(4.4) Ventil SYNTH RIM Lot C'!$H$8</f>
        <v>0</v>
      </c>
      <c r="J143" s="86">
        <f>SUM(J133:J142)</f>
        <v>0</v>
      </c>
      <c r="K143" s="236">
        <f>'(4.4) Ventil SYNTH RIM Lot C'!$J$8</f>
        <v>0</v>
      </c>
      <c r="L143" s="86">
        <f>SUM(L133:L142)</f>
        <v>0</v>
      </c>
      <c r="M143" s="236">
        <f>'(4.4) Ventil SYNTH RIM Lot C'!$L$8</f>
        <v>0</v>
      </c>
      <c r="N143" s="86">
        <f>SUM(N133:N142)</f>
        <v>0</v>
      </c>
      <c r="O143" s="236">
        <f>'(4.4) Ventil SYNTH RIM Lot C'!$N$8</f>
        <v>0</v>
      </c>
      <c r="P143" s="86">
        <f>SUM(P133:P142)</f>
        <v>0</v>
      </c>
      <c r="Q143" s="236">
        <f>'(4.4) Ventil SYNTH RIM Lot C'!$P$8</f>
        <v>0</v>
      </c>
      <c r="R143" s="86">
        <f>SUM(R133:R142)</f>
        <v>0</v>
      </c>
      <c r="S143" s="236">
        <f>'(4.4) Ventil SYNTH RIM Lot C'!$R$8</f>
        <v>0</v>
      </c>
      <c r="T143" s="77"/>
      <c r="U143" s="78">
        <f>ROUND((SUM(U133:U142)),0)</f>
        <v>0</v>
      </c>
      <c r="W143" s="12" t="s">
        <v>44</v>
      </c>
      <c r="X143" s="78" t="e">
        <f>U143/B143</f>
        <v>#DIV/0!</v>
      </c>
    </row>
    <row r="144" spans="1:24" ht="15.75" thickBot="1">
      <c r="A144" s="79" t="s">
        <v>95</v>
      </c>
      <c r="B144" s="85">
        <f>'(3) Tarif temps RIM Lot C'!D25</f>
        <v>0</v>
      </c>
      <c r="C144" s="85"/>
      <c r="D144" s="80"/>
      <c r="E144" s="87"/>
      <c r="F144" s="312">
        <f>F143*G143</f>
        <v>0</v>
      </c>
      <c r="G144" s="312"/>
      <c r="H144" s="312">
        <f>H143*I143</f>
        <v>0</v>
      </c>
      <c r="I144" s="312"/>
      <c r="J144" s="312">
        <f>J143*K143</f>
        <v>0</v>
      </c>
      <c r="K144" s="312"/>
      <c r="L144" s="312">
        <f>L143*M143</f>
        <v>0</v>
      </c>
      <c r="M144" s="312"/>
      <c r="N144" s="312">
        <f>N143*O143</f>
        <v>0</v>
      </c>
      <c r="O144" s="312"/>
      <c r="P144" s="312">
        <f>P143*Q143</f>
        <v>0</v>
      </c>
      <c r="Q144" s="312"/>
      <c r="R144" s="312">
        <f>R143*S143</f>
        <v>0</v>
      </c>
      <c r="S144" s="312"/>
      <c r="T144" s="80"/>
      <c r="U144" s="81"/>
      <c r="V144" s="7"/>
      <c r="W144" s="7"/>
    </row>
    <row r="145" spans="1:24" s="34" customFormat="1" ht="22.5" customHeight="1" thickBot="1">
      <c r="A145" s="104" t="s">
        <v>51</v>
      </c>
      <c r="B145" s="105">
        <f>B143</f>
        <v>0</v>
      </c>
      <c r="C145" s="105"/>
      <c r="D145" s="106"/>
      <c r="E145" s="107"/>
      <c r="F145" s="107">
        <f>F143</f>
        <v>0</v>
      </c>
      <c r="G145" s="237">
        <f>G143*(1-'(1) Récap RIM Lot C'!$D$44)</f>
        <v>0</v>
      </c>
      <c r="H145" s="107">
        <f t="shared" ref="H145" si="93">H143</f>
        <v>0</v>
      </c>
      <c r="I145" s="237">
        <f>I143*(1-'(1) Récap RIM Lot C'!$D$44)</f>
        <v>0</v>
      </c>
      <c r="J145" s="107">
        <f t="shared" ref="J145" si="94">J143</f>
        <v>0</v>
      </c>
      <c r="K145" s="237">
        <f>K143*(1-'(1) Récap RIM Lot C'!$D$44)</f>
        <v>0</v>
      </c>
      <c r="L145" s="107">
        <f t="shared" ref="L145" si="95">L143</f>
        <v>0</v>
      </c>
      <c r="M145" s="237">
        <f>M143*(1-'(1) Récap RIM Lot C'!$D$44)</f>
        <v>0</v>
      </c>
      <c r="N145" s="107">
        <f t="shared" ref="N145" si="96">N143</f>
        <v>0</v>
      </c>
      <c r="O145" s="237">
        <f>O143*(1-'(1) Récap RIM Lot C'!$D$44)</f>
        <v>0</v>
      </c>
      <c r="P145" s="107">
        <f t="shared" ref="P145" si="97">P143</f>
        <v>0</v>
      </c>
      <c r="Q145" s="237">
        <f>Q143*(1-'(1) Récap RIM Lot C'!$D$44)</f>
        <v>0</v>
      </c>
      <c r="R145" s="107">
        <f t="shared" ref="R145" si="98">R143</f>
        <v>0</v>
      </c>
      <c r="S145" s="237">
        <f>S143*(1-'(1) Récap RIM Lot C'!$D$44)</f>
        <v>0</v>
      </c>
      <c r="T145" s="106"/>
      <c r="U145" s="108">
        <f>F145*G145+H145*I145+J145*K145+L145*M145+N145*O145+P145*Q145+R145*S145</f>
        <v>0</v>
      </c>
      <c r="W145" s="12" t="s">
        <v>44</v>
      </c>
      <c r="X145" s="108" t="e">
        <f>U145/B145</f>
        <v>#DIV/0!</v>
      </c>
    </row>
    <row r="146" spans="1:24" s="13" customFormat="1" ht="9.9499999999999993"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6"/>
      <c r="W146" s="6"/>
    </row>
    <row r="147" spans="1:24" ht="27" customHeight="1">
      <c r="A147" s="90" t="s">
        <v>218</v>
      </c>
      <c r="B147" s="91"/>
      <c r="C147" s="91"/>
      <c r="D147" s="91"/>
      <c r="E147" s="91"/>
      <c r="F147" s="91"/>
      <c r="G147" s="91"/>
      <c r="H147" s="91"/>
      <c r="I147" s="91"/>
      <c r="J147" s="91"/>
      <c r="K147" s="91"/>
      <c r="L147" s="91"/>
      <c r="M147" s="91"/>
      <c r="N147" s="91"/>
      <c r="O147" s="91"/>
      <c r="P147" s="91"/>
      <c r="Q147" s="91"/>
      <c r="R147" s="91"/>
      <c r="S147" s="91"/>
      <c r="T147" s="91"/>
      <c r="U147" s="92"/>
    </row>
    <row r="148" spans="1:24" ht="34.5" customHeight="1" outlineLevel="1">
      <c r="A148" s="101" t="s">
        <v>179</v>
      </c>
      <c r="B148" s="137"/>
      <c r="C148" s="223"/>
      <c r="D148" s="224" t="s">
        <v>43</v>
      </c>
      <c r="E148" s="225">
        <f>B148-F148-H148-J148-L148-N148-P148-R148</f>
        <v>0</v>
      </c>
      <c r="F148" s="138"/>
      <c r="G148" s="226">
        <f>'(4.4) Ventil SYNTH RIM Lot C'!$F$8</f>
        <v>0</v>
      </c>
      <c r="H148" s="138"/>
      <c r="I148" s="226">
        <f>'(4.4) Ventil SYNTH RIM Lot C'!$H$8</f>
        <v>0</v>
      </c>
      <c r="J148" s="138"/>
      <c r="K148" s="226">
        <f>'(4.4) Ventil SYNTH RIM Lot C'!$J$8</f>
        <v>0</v>
      </c>
      <c r="L148" s="138"/>
      <c r="M148" s="226">
        <f>'(4.4) Ventil SYNTH RIM Lot C'!$L$8</f>
        <v>0</v>
      </c>
      <c r="N148" s="138"/>
      <c r="O148" s="226">
        <f>'(4.4) Ventil SYNTH RIM Lot C'!$N$8</f>
        <v>0</v>
      </c>
      <c r="P148" s="138"/>
      <c r="Q148" s="226">
        <f>'(4.4) Ventil SYNTH RIM Lot C'!$P$8</f>
        <v>0</v>
      </c>
      <c r="R148" s="138"/>
      <c r="S148" s="226">
        <f>'(4.4) Ventil SYNTH RIM Lot C'!$R$8</f>
        <v>0</v>
      </c>
      <c r="T148" s="227"/>
      <c r="U148" s="73">
        <f>F148*G148+H148*I148+J148*K148+L148*M148+N148*O148+P148*Q148+R148*S148</f>
        <v>0</v>
      </c>
    </row>
    <row r="149" spans="1:24" ht="34.5" customHeight="1" outlineLevel="1">
      <c r="A149" s="102" t="s">
        <v>70</v>
      </c>
      <c r="B149" s="137"/>
      <c r="C149" s="223"/>
      <c r="D149" s="224" t="s">
        <v>43</v>
      </c>
      <c r="E149" s="225">
        <f t="shared" ref="E149" si="99">B149-F149-H149-J149-L149-N149-P149-R149</f>
        <v>0</v>
      </c>
      <c r="F149" s="138"/>
      <c r="G149" s="226">
        <f>'(4.4) Ventil SYNTH RIM Lot C'!$F$8</f>
        <v>0</v>
      </c>
      <c r="H149" s="138"/>
      <c r="I149" s="226">
        <f>'(4.4) Ventil SYNTH RIM Lot C'!$H$8</f>
        <v>0</v>
      </c>
      <c r="J149" s="138"/>
      <c r="K149" s="226">
        <f>'(4.4) Ventil SYNTH RIM Lot C'!$J$8</f>
        <v>0</v>
      </c>
      <c r="L149" s="138"/>
      <c r="M149" s="226">
        <f>'(4.4) Ventil SYNTH RIM Lot C'!$L$8</f>
        <v>0</v>
      </c>
      <c r="N149" s="138"/>
      <c r="O149" s="226">
        <f>'(4.4) Ventil SYNTH RIM Lot C'!$N$8</f>
        <v>0</v>
      </c>
      <c r="P149" s="138"/>
      <c r="Q149" s="226">
        <f>'(4.4) Ventil SYNTH RIM Lot C'!$P$8</f>
        <v>0</v>
      </c>
      <c r="R149" s="138"/>
      <c r="S149" s="226">
        <f>'(4.4) Ventil SYNTH RIM Lot C'!$R$8</f>
        <v>0</v>
      </c>
      <c r="T149" s="227"/>
      <c r="U149" s="73">
        <f t="shared" ref="U149" si="100">F149*G149+H149*I149+J149*K149+L149*M149+N149*O149+P149*Q149+R149*S149</f>
        <v>0</v>
      </c>
    </row>
    <row r="150" spans="1:24" s="59" customFormat="1" ht="34.5" customHeight="1" outlineLevel="1">
      <c r="A150" s="74" t="s">
        <v>79</v>
      </c>
      <c r="B150" s="137"/>
      <c r="C150" s="228"/>
      <c r="D150" s="229" t="s">
        <v>43</v>
      </c>
      <c r="E150" s="230">
        <f>B150-F150-H150-J150-L150-N150-P150-R150</f>
        <v>0</v>
      </c>
      <c r="F150" s="138"/>
      <c r="G150" s="226">
        <f>'(4.4) Ventil SYNTH RIM Lot C'!$F$8</f>
        <v>0</v>
      </c>
      <c r="H150" s="138"/>
      <c r="I150" s="226">
        <f>'(4.4) Ventil SYNTH RIM Lot C'!$H$8</f>
        <v>0</v>
      </c>
      <c r="J150" s="138"/>
      <c r="K150" s="226">
        <f>'(4.4) Ventil SYNTH RIM Lot C'!$J$8</f>
        <v>0</v>
      </c>
      <c r="L150" s="138"/>
      <c r="M150" s="226">
        <f>'(4.4) Ventil SYNTH RIM Lot C'!$L$8</f>
        <v>0</v>
      </c>
      <c r="N150" s="138"/>
      <c r="O150" s="226">
        <f>'(4.4) Ventil SYNTH RIM Lot C'!$N$8</f>
        <v>0</v>
      </c>
      <c r="P150" s="138"/>
      <c r="Q150" s="226">
        <f>'(4.4) Ventil SYNTH RIM Lot C'!$P$8</f>
        <v>0</v>
      </c>
      <c r="R150" s="138"/>
      <c r="S150" s="226">
        <f>'(4.4) Ventil SYNTH RIM Lot C'!$R$8</f>
        <v>0</v>
      </c>
      <c r="T150" s="231"/>
      <c r="U150" s="73">
        <f>F150*G150+H150*I150+J150*K150+L150*M150+N150*O150+P150*Q150+R150*S150</f>
        <v>0</v>
      </c>
    </row>
    <row r="151" spans="1:24" ht="34.5" customHeight="1" outlineLevel="1">
      <c r="A151" s="74" t="s">
        <v>123</v>
      </c>
      <c r="B151" s="137"/>
      <c r="C151" s="223"/>
      <c r="D151" s="224" t="s">
        <v>43</v>
      </c>
      <c r="E151" s="225">
        <f>B151-F151-H151-J151-L151-N151-P151-R151</f>
        <v>0</v>
      </c>
      <c r="F151" s="138"/>
      <c r="G151" s="226">
        <f>'(4.4) Ventil SYNTH RIM Lot C'!$F$8</f>
        <v>0</v>
      </c>
      <c r="H151" s="138"/>
      <c r="I151" s="226">
        <f>'(4.4) Ventil SYNTH RIM Lot C'!$H$8</f>
        <v>0</v>
      </c>
      <c r="J151" s="138"/>
      <c r="K151" s="226">
        <f>'(4.4) Ventil SYNTH RIM Lot C'!$J$8</f>
        <v>0</v>
      </c>
      <c r="L151" s="138"/>
      <c r="M151" s="226">
        <f>'(4.4) Ventil SYNTH RIM Lot C'!$L$8</f>
        <v>0</v>
      </c>
      <c r="N151" s="138"/>
      <c r="O151" s="226">
        <f>'(4.4) Ventil SYNTH RIM Lot C'!$N$8</f>
        <v>0</v>
      </c>
      <c r="P151" s="138"/>
      <c r="Q151" s="226">
        <f>'(4.4) Ventil SYNTH RIM Lot C'!$P$8</f>
        <v>0</v>
      </c>
      <c r="R151" s="138"/>
      <c r="S151" s="226">
        <f>'(4.4) Ventil SYNTH RIM Lot C'!$R$8</f>
        <v>0</v>
      </c>
      <c r="T151" s="227"/>
      <c r="U151" s="73">
        <f t="shared" ref="U151:U157" si="101">F151*G151+H151*I151+J151*K151+L151*M151+N151*O151+P151*Q151+R151*S151</f>
        <v>0</v>
      </c>
    </row>
    <row r="152" spans="1:24" s="59" customFormat="1" ht="34.5" customHeight="1" outlineLevel="1">
      <c r="A152" s="74" t="s">
        <v>122</v>
      </c>
      <c r="B152" s="137"/>
      <c r="C152" s="232"/>
      <c r="D152" s="229" t="s">
        <v>43</v>
      </c>
      <c r="E152" s="230">
        <f>B152-F152-H152-J152-L152-N152-P152-R152</f>
        <v>0</v>
      </c>
      <c r="F152" s="138"/>
      <c r="G152" s="226">
        <f>'(4.4) Ventil SYNTH RIM Lot C'!$F$8</f>
        <v>0</v>
      </c>
      <c r="H152" s="138"/>
      <c r="I152" s="226">
        <f>'(4.4) Ventil SYNTH RIM Lot C'!$H$8</f>
        <v>0</v>
      </c>
      <c r="J152" s="138"/>
      <c r="K152" s="226">
        <f>'(4.4) Ventil SYNTH RIM Lot C'!$J$8</f>
        <v>0</v>
      </c>
      <c r="L152" s="138"/>
      <c r="M152" s="226">
        <f>'(4.4) Ventil SYNTH RIM Lot C'!$L$8</f>
        <v>0</v>
      </c>
      <c r="N152" s="138"/>
      <c r="O152" s="226">
        <f>'(4.4) Ventil SYNTH RIM Lot C'!$N$8</f>
        <v>0</v>
      </c>
      <c r="P152" s="138"/>
      <c r="Q152" s="226">
        <f>'(4.4) Ventil SYNTH RIM Lot C'!$P$8</f>
        <v>0</v>
      </c>
      <c r="R152" s="138"/>
      <c r="S152" s="226">
        <f>'(4.4) Ventil SYNTH RIM Lot C'!$R$8</f>
        <v>0</v>
      </c>
      <c r="T152" s="231"/>
      <c r="U152" s="73">
        <f t="shared" si="101"/>
        <v>0</v>
      </c>
    </row>
    <row r="153" spans="1:24" ht="34.5" customHeight="1" outlineLevel="1">
      <c r="A153" s="74" t="s">
        <v>48</v>
      </c>
      <c r="B153" s="137"/>
      <c r="C153" s="233"/>
      <c r="D153" s="224" t="s">
        <v>43</v>
      </c>
      <c r="E153" s="225">
        <f t="shared" ref="E153" si="102">B153-F153-H153-J153-L153-N153-P153-R153</f>
        <v>0</v>
      </c>
      <c r="F153" s="138"/>
      <c r="G153" s="226">
        <f>'(4.4) Ventil SYNTH RIM Lot C'!$F$8</f>
        <v>0</v>
      </c>
      <c r="H153" s="138"/>
      <c r="I153" s="226">
        <f>'(4.4) Ventil SYNTH RIM Lot C'!$H$8</f>
        <v>0</v>
      </c>
      <c r="J153" s="138"/>
      <c r="K153" s="226">
        <f>'(4.4) Ventil SYNTH RIM Lot C'!$J$8</f>
        <v>0</v>
      </c>
      <c r="L153" s="138"/>
      <c r="M153" s="226">
        <f>'(4.4) Ventil SYNTH RIM Lot C'!$L$8</f>
        <v>0</v>
      </c>
      <c r="N153" s="138"/>
      <c r="O153" s="226">
        <f>'(4.4) Ventil SYNTH RIM Lot C'!$N$8</f>
        <v>0</v>
      </c>
      <c r="P153" s="138"/>
      <c r="Q153" s="226">
        <f>'(4.4) Ventil SYNTH RIM Lot C'!$P$8</f>
        <v>0</v>
      </c>
      <c r="R153" s="138"/>
      <c r="S153" s="226">
        <f>'(4.4) Ventil SYNTH RIM Lot C'!$R$8</f>
        <v>0</v>
      </c>
      <c r="T153" s="227"/>
      <c r="U153" s="73">
        <f t="shared" si="101"/>
        <v>0</v>
      </c>
    </row>
    <row r="154" spans="1:24" ht="34.5" customHeight="1" outlineLevel="1">
      <c r="A154" s="74" t="s">
        <v>3</v>
      </c>
      <c r="B154" s="137"/>
      <c r="C154" s="228"/>
      <c r="D154" s="224" t="s">
        <v>43</v>
      </c>
      <c r="E154" s="225">
        <f>B154-F154-H154-J154-L154-N154-P154-R154</f>
        <v>0</v>
      </c>
      <c r="F154" s="138"/>
      <c r="G154" s="226">
        <f>'(4.4) Ventil SYNTH RIM Lot C'!$F$8</f>
        <v>0</v>
      </c>
      <c r="H154" s="138"/>
      <c r="I154" s="226">
        <f>'(4.4) Ventil SYNTH RIM Lot C'!$H$8</f>
        <v>0</v>
      </c>
      <c r="J154" s="138"/>
      <c r="K154" s="226">
        <f>'(4.4) Ventil SYNTH RIM Lot C'!$J$8</f>
        <v>0</v>
      </c>
      <c r="L154" s="138"/>
      <c r="M154" s="226">
        <f>'(4.4) Ventil SYNTH RIM Lot C'!$L$8</f>
        <v>0</v>
      </c>
      <c r="N154" s="138"/>
      <c r="O154" s="226">
        <f>'(4.4) Ventil SYNTH RIM Lot C'!$N$8</f>
        <v>0</v>
      </c>
      <c r="P154" s="138"/>
      <c r="Q154" s="226">
        <f>'(4.4) Ventil SYNTH RIM Lot C'!$P$8</f>
        <v>0</v>
      </c>
      <c r="R154" s="138"/>
      <c r="S154" s="226">
        <f>'(4.4) Ventil SYNTH RIM Lot C'!$R$8</f>
        <v>0</v>
      </c>
      <c r="T154" s="227"/>
      <c r="U154" s="73">
        <f t="shared" si="101"/>
        <v>0</v>
      </c>
    </row>
    <row r="155" spans="1:24" ht="34.5" customHeight="1" outlineLevel="1">
      <c r="A155" s="74" t="s">
        <v>2</v>
      </c>
      <c r="B155" s="137"/>
      <c r="C155" s="228"/>
      <c r="D155" s="224" t="s">
        <v>43</v>
      </c>
      <c r="E155" s="234">
        <f>B155-F155-H155-J155-L155-N155-P155-R155</f>
        <v>0</v>
      </c>
      <c r="F155" s="138"/>
      <c r="G155" s="226">
        <f>'(4.4) Ventil SYNTH RIM Lot C'!$F$8</f>
        <v>0</v>
      </c>
      <c r="H155" s="138"/>
      <c r="I155" s="226">
        <f>'(4.4) Ventil SYNTH RIM Lot C'!$H$8</f>
        <v>0</v>
      </c>
      <c r="J155" s="138"/>
      <c r="K155" s="226">
        <f>'(4.4) Ventil SYNTH RIM Lot C'!$J$8</f>
        <v>0</v>
      </c>
      <c r="L155" s="138"/>
      <c r="M155" s="226">
        <f>'(4.4) Ventil SYNTH RIM Lot C'!$L$8</f>
        <v>0</v>
      </c>
      <c r="N155" s="138"/>
      <c r="O155" s="226">
        <f>'(4.4) Ventil SYNTH RIM Lot C'!$N$8</f>
        <v>0</v>
      </c>
      <c r="P155" s="138"/>
      <c r="Q155" s="226">
        <f>'(4.4) Ventil SYNTH RIM Lot C'!$P$8</f>
        <v>0</v>
      </c>
      <c r="R155" s="138"/>
      <c r="S155" s="226">
        <f>'(4.4) Ventil SYNTH RIM Lot C'!$R$8</f>
        <v>0</v>
      </c>
      <c r="T155" s="227"/>
      <c r="U155" s="73">
        <f t="shared" si="101"/>
        <v>0</v>
      </c>
    </row>
    <row r="156" spans="1:24" ht="34.5" customHeight="1" outlineLevel="1">
      <c r="A156" s="102" t="s">
        <v>173</v>
      </c>
      <c r="B156" s="137"/>
      <c r="C156" s="228"/>
      <c r="D156" s="224" t="s">
        <v>43</v>
      </c>
      <c r="E156" s="225">
        <f t="shared" ref="E156:E157" si="103">B156-F156-H156-J156-L156-N156-P156-R156</f>
        <v>0</v>
      </c>
      <c r="F156" s="138"/>
      <c r="G156" s="226">
        <f>'(4.4) Ventil SYNTH RIM Lot C'!$F$8</f>
        <v>0</v>
      </c>
      <c r="H156" s="138"/>
      <c r="I156" s="226">
        <f>'(4.4) Ventil SYNTH RIM Lot C'!$H$8</f>
        <v>0</v>
      </c>
      <c r="J156" s="138"/>
      <c r="K156" s="226">
        <f>'(4.4) Ventil SYNTH RIM Lot C'!$J$8</f>
        <v>0</v>
      </c>
      <c r="L156" s="138"/>
      <c r="M156" s="226">
        <f>'(4.4) Ventil SYNTH RIM Lot C'!$L$8</f>
        <v>0</v>
      </c>
      <c r="N156" s="138"/>
      <c r="O156" s="226">
        <f>'(4.4) Ventil SYNTH RIM Lot C'!$N$8</f>
        <v>0</v>
      </c>
      <c r="P156" s="138"/>
      <c r="Q156" s="226">
        <f>'(4.4) Ventil SYNTH RIM Lot C'!$P$8</f>
        <v>0</v>
      </c>
      <c r="R156" s="138"/>
      <c r="S156" s="226">
        <f>'(4.4) Ventil SYNTH RIM Lot C'!$R$8</f>
        <v>0</v>
      </c>
      <c r="T156" s="227"/>
      <c r="U156" s="73">
        <f t="shared" si="101"/>
        <v>0</v>
      </c>
    </row>
    <row r="157" spans="1:24" ht="34.5" customHeight="1" outlineLevel="1" thickBot="1">
      <c r="A157" s="183" t="s">
        <v>174</v>
      </c>
      <c r="B157" s="137"/>
      <c r="C157" s="228"/>
      <c r="D157" s="224" t="s">
        <v>43</v>
      </c>
      <c r="E157" s="225">
        <f t="shared" si="103"/>
        <v>0</v>
      </c>
      <c r="F157" s="138"/>
      <c r="G157" s="235">
        <f>'(4.4) Ventil SYNTH RIM Lot C'!$F$8</f>
        <v>0</v>
      </c>
      <c r="H157" s="138"/>
      <c r="I157" s="235">
        <f>'(4.4) Ventil SYNTH RIM Lot C'!$H$8</f>
        <v>0</v>
      </c>
      <c r="J157" s="138"/>
      <c r="K157" s="235">
        <f>'(4.4) Ventil SYNTH RIM Lot C'!$J$8</f>
        <v>0</v>
      </c>
      <c r="L157" s="138"/>
      <c r="M157" s="235">
        <f>'(4.4) Ventil SYNTH RIM Lot C'!$L$8</f>
        <v>0</v>
      </c>
      <c r="N157" s="138"/>
      <c r="O157" s="235">
        <f>'(4.4) Ventil SYNTH RIM Lot C'!$N$8</f>
        <v>0</v>
      </c>
      <c r="P157" s="138"/>
      <c r="Q157" s="235">
        <f>'(4.4) Ventil SYNTH RIM Lot C'!$P$8</f>
        <v>0</v>
      </c>
      <c r="R157" s="138"/>
      <c r="S157" s="235">
        <f>'(4.4) Ventil SYNTH RIM Lot C'!$R$8</f>
        <v>0</v>
      </c>
      <c r="T157" s="227"/>
      <c r="U157" s="73">
        <f t="shared" si="101"/>
        <v>0</v>
      </c>
    </row>
    <row r="158" spans="1:24" ht="22.5" customHeight="1" thickBot="1">
      <c r="A158" s="75" t="s">
        <v>19</v>
      </c>
      <c r="B158" s="76">
        <f>ROUND(SUM(B148:B157),0)</f>
        <v>0</v>
      </c>
      <c r="C158" s="76"/>
      <c r="D158" s="77"/>
      <c r="E158" s="86">
        <f>SUM(E148:E157)</f>
        <v>0</v>
      </c>
      <c r="F158" s="86">
        <f>SUM(F148:F157)</f>
        <v>0</v>
      </c>
      <c r="G158" s="236">
        <f>'(4.4) Ventil SYNTH RIM Lot C'!$F$8</f>
        <v>0</v>
      </c>
      <c r="H158" s="86">
        <f>SUM(H148:H157)</f>
        <v>0</v>
      </c>
      <c r="I158" s="236">
        <f>'(4.4) Ventil SYNTH RIM Lot C'!$H$8</f>
        <v>0</v>
      </c>
      <c r="J158" s="86">
        <f>SUM(J148:J157)</f>
        <v>0</v>
      </c>
      <c r="K158" s="236">
        <f>'(4.4) Ventil SYNTH RIM Lot C'!$J$8</f>
        <v>0</v>
      </c>
      <c r="L158" s="86">
        <f>SUM(L148:L157)</f>
        <v>0</v>
      </c>
      <c r="M158" s="236">
        <f>'(4.4) Ventil SYNTH RIM Lot C'!$L$8</f>
        <v>0</v>
      </c>
      <c r="N158" s="86">
        <f>SUM(N148:N157)</f>
        <v>0</v>
      </c>
      <c r="O158" s="236">
        <f>'(4.4) Ventil SYNTH RIM Lot C'!$N$8</f>
        <v>0</v>
      </c>
      <c r="P158" s="86">
        <f>SUM(P148:P157)</f>
        <v>0</v>
      </c>
      <c r="Q158" s="236">
        <f>'(4.4) Ventil SYNTH RIM Lot C'!$P$8</f>
        <v>0</v>
      </c>
      <c r="R158" s="86">
        <f>SUM(R148:R157)</f>
        <v>0</v>
      </c>
      <c r="S158" s="236">
        <f>'(4.4) Ventil SYNTH RIM Lot C'!$R$8</f>
        <v>0</v>
      </c>
      <c r="T158" s="77"/>
      <c r="U158" s="78">
        <f>ROUND((SUM(U148:U157)),0)</f>
        <v>0</v>
      </c>
      <c r="W158" s="12" t="s">
        <v>44</v>
      </c>
      <c r="X158" s="78" t="e">
        <f>U158/B158</f>
        <v>#DIV/0!</v>
      </c>
    </row>
    <row r="159" spans="1:24" ht="15.75" thickBot="1">
      <c r="A159" s="79" t="s">
        <v>96</v>
      </c>
      <c r="B159" s="85">
        <f>'(3) Tarif temps RIM Lot C'!D26</f>
        <v>0</v>
      </c>
      <c r="C159" s="85"/>
      <c r="D159" s="80"/>
      <c r="E159" s="87"/>
      <c r="F159" s="312">
        <f>F158*G158</f>
        <v>0</v>
      </c>
      <c r="G159" s="312"/>
      <c r="H159" s="312">
        <f>H158*I158</f>
        <v>0</v>
      </c>
      <c r="I159" s="312"/>
      <c r="J159" s="312">
        <f>J158*K158</f>
        <v>0</v>
      </c>
      <c r="K159" s="312"/>
      <c r="L159" s="312">
        <f>L158*M158</f>
        <v>0</v>
      </c>
      <c r="M159" s="312"/>
      <c r="N159" s="312">
        <f>N158*O158</f>
        <v>0</v>
      </c>
      <c r="O159" s="312"/>
      <c r="P159" s="312">
        <f>P158*Q158</f>
        <v>0</v>
      </c>
      <c r="Q159" s="312"/>
      <c r="R159" s="312">
        <f>R158*S158</f>
        <v>0</v>
      </c>
      <c r="S159" s="312"/>
      <c r="T159" s="80"/>
      <c r="U159" s="81"/>
      <c r="V159" s="7"/>
      <c r="W159" s="7"/>
    </row>
    <row r="160" spans="1:24" s="34" customFormat="1" ht="22.5" customHeight="1" thickBot="1">
      <c r="A160" s="104" t="s">
        <v>54</v>
      </c>
      <c r="B160" s="105">
        <f>B158</f>
        <v>0</v>
      </c>
      <c r="C160" s="105"/>
      <c r="D160" s="106"/>
      <c r="E160" s="107"/>
      <c r="F160" s="107">
        <f>F158</f>
        <v>0</v>
      </c>
      <c r="G160" s="237">
        <f>G158*(1-'(1) Récap RIM Lot C'!$D$44)</f>
        <v>0</v>
      </c>
      <c r="H160" s="107">
        <f t="shared" ref="H160" si="104">H158</f>
        <v>0</v>
      </c>
      <c r="I160" s="237">
        <f>I158*(1-'(1) Récap RIM Lot C'!$D$44)</f>
        <v>0</v>
      </c>
      <c r="J160" s="107">
        <f t="shared" ref="J160" si="105">J158</f>
        <v>0</v>
      </c>
      <c r="K160" s="237">
        <f>K158*(1-'(1) Récap RIM Lot C'!$D$44)</f>
        <v>0</v>
      </c>
      <c r="L160" s="107">
        <f t="shared" ref="L160" si="106">L158</f>
        <v>0</v>
      </c>
      <c r="M160" s="237">
        <f>M158*(1-'(1) Récap RIM Lot C'!$D$44)</f>
        <v>0</v>
      </c>
      <c r="N160" s="107">
        <f t="shared" ref="N160" si="107">N158</f>
        <v>0</v>
      </c>
      <c r="O160" s="237">
        <f>O158*(1-'(1) Récap RIM Lot C'!$D$44)</f>
        <v>0</v>
      </c>
      <c r="P160" s="107">
        <f t="shared" ref="P160" si="108">P158</f>
        <v>0</v>
      </c>
      <c r="Q160" s="237">
        <f>Q158*(1-'(1) Récap RIM Lot C'!$D$44)</f>
        <v>0</v>
      </c>
      <c r="R160" s="107">
        <f t="shared" ref="R160" si="109">R158</f>
        <v>0</v>
      </c>
      <c r="S160" s="237">
        <f>S158*(1-'(1) Récap RIM Lot C'!$D$44)</f>
        <v>0</v>
      </c>
      <c r="T160" s="106"/>
      <c r="U160" s="108">
        <f>F160*G160+H160*I160+J160*K160+L160*M160+N160*O160+P160*Q160+R160*S160</f>
        <v>0</v>
      </c>
      <c r="W160" s="12" t="s">
        <v>44</v>
      </c>
      <c r="X160" s="108" t="e">
        <f>U160/B160</f>
        <v>#DIV/0!</v>
      </c>
    </row>
    <row r="161" spans="1:24" s="13" customFormat="1" ht="9.9499999999999993"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6"/>
      <c r="W161" s="6"/>
    </row>
    <row r="162" spans="1:24" ht="27" customHeight="1">
      <c r="A162" s="90" t="s">
        <v>219</v>
      </c>
      <c r="B162" s="91"/>
      <c r="C162" s="91"/>
      <c r="D162" s="91"/>
      <c r="E162" s="91"/>
      <c r="F162" s="91"/>
      <c r="G162" s="91"/>
      <c r="H162" s="91"/>
      <c r="I162" s="91"/>
      <c r="J162" s="91"/>
      <c r="K162" s="91"/>
      <c r="L162" s="91"/>
      <c r="M162" s="91"/>
      <c r="N162" s="91"/>
      <c r="O162" s="91"/>
      <c r="P162" s="91"/>
      <c r="Q162" s="91"/>
      <c r="R162" s="91"/>
      <c r="S162" s="91"/>
      <c r="T162" s="91"/>
      <c r="U162" s="92"/>
    </row>
    <row r="163" spans="1:24" ht="34.5" customHeight="1" outlineLevel="1">
      <c r="A163" s="101" t="s">
        <v>179</v>
      </c>
      <c r="B163" s="137"/>
      <c r="C163" s="223"/>
      <c r="D163" s="224" t="s">
        <v>43</v>
      </c>
      <c r="E163" s="225">
        <f>B163-F163-H163-J163-L163-N163-P163-R163</f>
        <v>0</v>
      </c>
      <c r="F163" s="138"/>
      <c r="G163" s="226">
        <f>'(4.4) Ventil SYNTH RIM Lot C'!$F$8</f>
        <v>0</v>
      </c>
      <c r="H163" s="138"/>
      <c r="I163" s="226">
        <f>'(4.4) Ventil SYNTH RIM Lot C'!$H$8</f>
        <v>0</v>
      </c>
      <c r="J163" s="138"/>
      <c r="K163" s="226">
        <f>'(4.4) Ventil SYNTH RIM Lot C'!$J$8</f>
        <v>0</v>
      </c>
      <c r="L163" s="138"/>
      <c r="M163" s="226">
        <f>'(4.4) Ventil SYNTH RIM Lot C'!$L$8</f>
        <v>0</v>
      </c>
      <c r="N163" s="138"/>
      <c r="O163" s="226">
        <f>'(4.4) Ventil SYNTH RIM Lot C'!$N$8</f>
        <v>0</v>
      </c>
      <c r="P163" s="138"/>
      <c r="Q163" s="226">
        <f>'(4.4) Ventil SYNTH RIM Lot C'!$P$8</f>
        <v>0</v>
      </c>
      <c r="R163" s="138"/>
      <c r="S163" s="226">
        <f>'(4.4) Ventil SYNTH RIM Lot C'!$R$8</f>
        <v>0</v>
      </c>
      <c r="T163" s="227"/>
      <c r="U163" s="73">
        <f>F163*G163+H163*I163+J163*K163+L163*M163+N163*O163+P163*Q163+R163*S163</f>
        <v>0</v>
      </c>
    </row>
    <row r="164" spans="1:24" ht="34.5" customHeight="1" outlineLevel="1">
      <c r="A164" s="102" t="s">
        <v>70</v>
      </c>
      <c r="B164" s="137"/>
      <c r="C164" s="223"/>
      <c r="D164" s="224" t="s">
        <v>43</v>
      </c>
      <c r="E164" s="225">
        <f t="shared" ref="E164" si="110">B164-F164-H164-J164-L164-N164-P164-R164</f>
        <v>0</v>
      </c>
      <c r="F164" s="138"/>
      <c r="G164" s="226">
        <f>'(4.4) Ventil SYNTH RIM Lot C'!$F$8</f>
        <v>0</v>
      </c>
      <c r="H164" s="138"/>
      <c r="I164" s="226">
        <f>'(4.4) Ventil SYNTH RIM Lot C'!$H$8</f>
        <v>0</v>
      </c>
      <c r="J164" s="138"/>
      <c r="K164" s="226">
        <f>'(4.4) Ventil SYNTH RIM Lot C'!$J$8</f>
        <v>0</v>
      </c>
      <c r="L164" s="138"/>
      <c r="M164" s="226">
        <f>'(4.4) Ventil SYNTH RIM Lot C'!$L$8</f>
        <v>0</v>
      </c>
      <c r="N164" s="138"/>
      <c r="O164" s="226">
        <f>'(4.4) Ventil SYNTH RIM Lot C'!$N$8</f>
        <v>0</v>
      </c>
      <c r="P164" s="138"/>
      <c r="Q164" s="226">
        <f>'(4.4) Ventil SYNTH RIM Lot C'!$P$8</f>
        <v>0</v>
      </c>
      <c r="R164" s="138"/>
      <c r="S164" s="226">
        <f>'(4.4) Ventil SYNTH RIM Lot C'!$R$8</f>
        <v>0</v>
      </c>
      <c r="T164" s="227"/>
      <c r="U164" s="73">
        <f t="shared" ref="U164" si="111">F164*G164+H164*I164+J164*K164+L164*M164+N164*O164+P164*Q164+R164*S164</f>
        <v>0</v>
      </c>
    </row>
    <row r="165" spans="1:24" s="59" customFormat="1" ht="34.5" customHeight="1" outlineLevel="1">
      <c r="A165" s="74" t="s">
        <v>79</v>
      </c>
      <c r="B165" s="137"/>
      <c r="C165" s="228"/>
      <c r="D165" s="229" t="s">
        <v>43</v>
      </c>
      <c r="E165" s="230">
        <f>B165-F165-H165-J165-L165-N165-P165-R165</f>
        <v>0</v>
      </c>
      <c r="F165" s="138"/>
      <c r="G165" s="226">
        <f>'(4.4) Ventil SYNTH RIM Lot C'!$F$8</f>
        <v>0</v>
      </c>
      <c r="H165" s="138"/>
      <c r="I165" s="226">
        <f>'(4.4) Ventil SYNTH RIM Lot C'!$H$8</f>
        <v>0</v>
      </c>
      <c r="J165" s="138"/>
      <c r="K165" s="226">
        <f>'(4.4) Ventil SYNTH RIM Lot C'!$J$8</f>
        <v>0</v>
      </c>
      <c r="L165" s="138"/>
      <c r="M165" s="226">
        <f>'(4.4) Ventil SYNTH RIM Lot C'!$L$8</f>
        <v>0</v>
      </c>
      <c r="N165" s="138"/>
      <c r="O165" s="226">
        <f>'(4.4) Ventil SYNTH RIM Lot C'!$N$8</f>
        <v>0</v>
      </c>
      <c r="P165" s="138"/>
      <c r="Q165" s="226">
        <f>'(4.4) Ventil SYNTH RIM Lot C'!$P$8</f>
        <v>0</v>
      </c>
      <c r="R165" s="138"/>
      <c r="S165" s="226">
        <f>'(4.4) Ventil SYNTH RIM Lot C'!$R$8</f>
        <v>0</v>
      </c>
      <c r="T165" s="231"/>
      <c r="U165" s="73">
        <f>F165*G165+H165*I165+J165*K165+L165*M165+N165*O165+P165*Q165+R165*S165</f>
        <v>0</v>
      </c>
    </row>
    <row r="166" spans="1:24" ht="34.5" customHeight="1" outlineLevel="1">
      <c r="A166" s="74" t="s">
        <v>123</v>
      </c>
      <c r="B166" s="137"/>
      <c r="C166" s="223"/>
      <c r="D166" s="224" t="s">
        <v>43</v>
      </c>
      <c r="E166" s="225">
        <f>B166-F166-H166-J166-L166-N166-P166-R166</f>
        <v>0</v>
      </c>
      <c r="F166" s="138"/>
      <c r="G166" s="226">
        <f>'(4.4) Ventil SYNTH RIM Lot C'!$F$8</f>
        <v>0</v>
      </c>
      <c r="H166" s="138"/>
      <c r="I166" s="226">
        <f>'(4.4) Ventil SYNTH RIM Lot C'!$H$8</f>
        <v>0</v>
      </c>
      <c r="J166" s="138"/>
      <c r="K166" s="226">
        <f>'(4.4) Ventil SYNTH RIM Lot C'!$J$8</f>
        <v>0</v>
      </c>
      <c r="L166" s="138"/>
      <c r="M166" s="226">
        <f>'(4.4) Ventil SYNTH RIM Lot C'!$L$8</f>
        <v>0</v>
      </c>
      <c r="N166" s="138"/>
      <c r="O166" s="226">
        <f>'(4.4) Ventil SYNTH RIM Lot C'!$N$8</f>
        <v>0</v>
      </c>
      <c r="P166" s="138"/>
      <c r="Q166" s="226">
        <f>'(4.4) Ventil SYNTH RIM Lot C'!$P$8</f>
        <v>0</v>
      </c>
      <c r="R166" s="138"/>
      <c r="S166" s="226">
        <f>'(4.4) Ventil SYNTH RIM Lot C'!$R$8</f>
        <v>0</v>
      </c>
      <c r="T166" s="227"/>
      <c r="U166" s="73">
        <f t="shared" ref="U166:U172" si="112">F166*G166+H166*I166+J166*K166+L166*M166+N166*O166+P166*Q166+R166*S166</f>
        <v>0</v>
      </c>
    </row>
    <row r="167" spans="1:24" s="59" customFormat="1" ht="34.5" customHeight="1" outlineLevel="1">
      <c r="A167" s="74" t="s">
        <v>122</v>
      </c>
      <c r="B167" s="137"/>
      <c r="C167" s="232"/>
      <c r="D167" s="229" t="s">
        <v>43</v>
      </c>
      <c r="E167" s="230">
        <f>B167-F167-H167-J167-L167-N167-P167-R167</f>
        <v>0</v>
      </c>
      <c r="F167" s="138"/>
      <c r="G167" s="226">
        <f>'(4.4) Ventil SYNTH RIM Lot C'!$F$8</f>
        <v>0</v>
      </c>
      <c r="H167" s="138"/>
      <c r="I167" s="226">
        <f>'(4.4) Ventil SYNTH RIM Lot C'!$H$8</f>
        <v>0</v>
      </c>
      <c r="J167" s="138"/>
      <c r="K167" s="226">
        <f>'(4.4) Ventil SYNTH RIM Lot C'!$J$8</f>
        <v>0</v>
      </c>
      <c r="L167" s="138"/>
      <c r="M167" s="226">
        <f>'(4.4) Ventil SYNTH RIM Lot C'!$L$8</f>
        <v>0</v>
      </c>
      <c r="N167" s="138"/>
      <c r="O167" s="226">
        <f>'(4.4) Ventil SYNTH RIM Lot C'!$N$8</f>
        <v>0</v>
      </c>
      <c r="P167" s="138"/>
      <c r="Q167" s="226">
        <f>'(4.4) Ventil SYNTH RIM Lot C'!$P$8</f>
        <v>0</v>
      </c>
      <c r="R167" s="138"/>
      <c r="S167" s="226">
        <f>'(4.4) Ventil SYNTH RIM Lot C'!$R$8</f>
        <v>0</v>
      </c>
      <c r="T167" s="231"/>
      <c r="U167" s="73">
        <f t="shared" si="112"/>
        <v>0</v>
      </c>
    </row>
    <row r="168" spans="1:24" ht="34.5" customHeight="1" outlineLevel="1">
      <c r="A168" s="74" t="s">
        <v>48</v>
      </c>
      <c r="B168" s="137"/>
      <c r="C168" s="233"/>
      <c r="D168" s="224" t="s">
        <v>43</v>
      </c>
      <c r="E168" s="225">
        <f t="shared" ref="E168" si="113">B168-F168-H168-J168-L168-N168-P168-R168</f>
        <v>0</v>
      </c>
      <c r="F168" s="138"/>
      <c r="G168" s="226">
        <f>'(4.4) Ventil SYNTH RIM Lot C'!$F$8</f>
        <v>0</v>
      </c>
      <c r="H168" s="138"/>
      <c r="I168" s="226">
        <f>'(4.4) Ventil SYNTH RIM Lot C'!$H$8</f>
        <v>0</v>
      </c>
      <c r="J168" s="138"/>
      <c r="K168" s="226">
        <f>'(4.4) Ventil SYNTH RIM Lot C'!$J$8</f>
        <v>0</v>
      </c>
      <c r="L168" s="138"/>
      <c r="M168" s="226">
        <f>'(4.4) Ventil SYNTH RIM Lot C'!$L$8</f>
        <v>0</v>
      </c>
      <c r="N168" s="138"/>
      <c r="O168" s="226">
        <f>'(4.4) Ventil SYNTH RIM Lot C'!$N$8</f>
        <v>0</v>
      </c>
      <c r="P168" s="138"/>
      <c r="Q168" s="226">
        <f>'(4.4) Ventil SYNTH RIM Lot C'!$P$8</f>
        <v>0</v>
      </c>
      <c r="R168" s="138"/>
      <c r="S168" s="226">
        <f>'(4.4) Ventil SYNTH RIM Lot C'!$R$8</f>
        <v>0</v>
      </c>
      <c r="T168" s="227"/>
      <c r="U168" s="73">
        <f t="shared" si="112"/>
        <v>0</v>
      </c>
    </row>
    <row r="169" spans="1:24" ht="34.5" customHeight="1" outlineLevel="1">
      <c r="A169" s="74" t="s">
        <v>3</v>
      </c>
      <c r="B169" s="137"/>
      <c r="C169" s="228"/>
      <c r="D169" s="224" t="s">
        <v>43</v>
      </c>
      <c r="E169" s="225">
        <f>B169-F169-H169-J169-L169-N169-P169-R169</f>
        <v>0</v>
      </c>
      <c r="F169" s="138"/>
      <c r="G169" s="226">
        <f>'(4.4) Ventil SYNTH RIM Lot C'!$F$8</f>
        <v>0</v>
      </c>
      <c r="H169" s="138"/>
      <c r="I169" s="226">
        <f>'(4.4) Ventil SYNTH RIM Lot C'!$H$8</f>
        <v>0</v>
      </c>
      <c r="J169" s="138"/>
      <c r="K169" s="226">
        <f>'(4.4) Ventil SYNTH RIM Lot C'!$J$8</f>
        <v>0</v>
      </c>
      <c r="L169" s="138"/>
      <c r="M169" s="226">
        <f>'(4.4) Ventil SYNTH RIM Lot C'!$L$8</f>
        <v>0</v>
      </c>
      <c r="N169" s="138"/>
      <c r="O169" s="226">
        <f>'(4.4) Ventil SYNTH RIM Lot C'!$N$8</f>
        <v>0</v>
      </c>
      <c r="P169" s="138"/>
      <c r="Q169" s="226">
        <f>'(4.4) Ventil SYNTH RIM Lot C'!$P$8</f>
        <v>0</v>
      </c>
      <c r="R169" s="138"/>
      <c r="S169" s="226">
        <f>'(4.4) Ventil SYNTH RIM Lot C'!$R$8</f>
        <v>0</v>
      </c>
      <c r="T169" s="227"/>
      <c r="U169" s="73">
        <f t="shared" si="112"/>
        <v>0</v>
      </c>
    </row>
    <row r="170" spans="1:24" ht="34.5" customHeight="1" outlineLevel="1">
      <c r="A170" s="74" t="s">
        <v>2</v>
      </c>
      <c r="B170" s="137"/>
      <c r="C170" s="228"/>
      <c r="D170" s="224" t="s">
        <v>43</v>
      </c>
      <c r="E170" s="234">
        <f>B170-F170-H170-J170-L170-N170-P170-R170</f>
        <v>0</v>
      </c>
      <c r="F170" s="138"/>
      <c r="G170" s="226">
        <f>'(4.4) Ventil SYNTH RIM Lot C'!$F$8</f>
        <v>0</v>
      </c>
      <c r="H170" s="138"/>
      <c r="I170" s="226">
        <f>'(4.4) Ventil SYNTH RIM Lot C'!$H$8</f>
        <v>0</v>
      </c>
      <c r="J170" s="138"/>
      <c r="K170" s="226">
        <f>'(4.4) Ventil SYNTH RIM Lot C'!$J$8</f>
        <v>0</v>
      </c>
      <c r="L170" s="138"/>
      <c r="M170" s="226">
        <f>'(4.4) Ventil SYNTH RIM Lot C'!$L$8</f>
        <v>0</v>
      </c>
      <c r="N170" s="138"/>
      <c r="O170" s="226">
        <f>'(4.4) Ventil SYNTH RIM Lot C'!$N$8</f>
        <v>0</v>
      </c>
      <c r="P170" s="138"/>
      <c r="Q170" s="226">
        <f>'(4.4) Ventil SYNTH RIM Lot C'!$P$8</f>
        <v>0</v>
      </c>
      <c r="R170" s="138"/>
      <c r="S170" s="226">
        <f>'(4.4) Ventil SYNTH RIM Lot C'!$R$8</f>
        <v>0</v>
      </c>
      <c r="T170" s="227"/>
      <c r="U170" s="73">
        <f t="shared" si="112"/>
        <v>0</v>
      </c>
    </row>
    <row r="171" spans="1:24" ht="34.5" customHeight="1" outlineLevel="1">
      <c r="A171" s="102" t="s">
        <v>173</v>
      </c>
      <c r="B171" s="137"/>
      <c r="C171" s="228"/>
      <c r="D171" s="224" t="s">
        <v>43</v>
      </c>
      <c r="E171" s="225">
        <f t="shared" ref="E171:E172" si="114">B171-F171-H171-J171-L171-N171-P171-R171</f>
        <v>0</v>
      </c>
      <c r="F171" s="138"/>
      <c r="G171" s="226">
        <f>'(4.4) Ventil SYNTH RIM Lot C'!$F$8</f>
        <v>0</v>
      </c>
      <c r="H171" s="138"/>
      <c r="I171" s="226">
        <f>'(4.4) Ventil SYNTH RIM Lot C'!$H$8</f>
        <v>0</v>
      </c>
      <c r="J171" s="138"/>
      <c r="K171" s="226">
        <f>'(4.4) Ventil SYNTH RIM Lot C'!$J$8</f>
        <v>0</v>
      </c>
      <c r="L171" s="138"/>
      <c r="M171" s="226">
        <f>'(4.4) Ventil SYNTH RIM Lot C'!$L$8</f>
        <v>0</v>
      </c>
      <c r="N171" s="138"/>
      <c r="O171" s="226">
        <f>'(4.4) Ventil SYNTH RIM Lot C'!$N$8</f>
        <v>0</v>
      </c>
      <c r="P171" s="138"/>
      <c r="Q171" s="226">
        <f>'(4.4) Ventil SYNTH RIM Lot C'!$P$8</f>
        <v>0</v>
      </c>
      <c r="R171" s="138"/>
      <c r="S171" s="226">
        <f>'(4.4) Ventil SYNTH RIM Lot C'!$R$8</f>
        <v>0</v>
      </c>
      <c r="T171" s="227"/>
      <c r="U171" s="73">
        <f t="shared" si="112"/>
        <v>0</v>
      </c>
    </row>
    <row r="172" spans="1:24" ht="34.5" customHeight="1" outlineLevel="1" thickBot="1">
      <c r="A172" s="183" t="s">
        <v>174</v>
      </c>
      <c r="B172" s="137"/>
      <c r="C172" s="228"/>
      <c r="D172" s="224" t="s">
        <v>43</v>
      </c>
      <c r="E172" s="225">
        <f t="shared" si="114"/>
        <v>0</v>
      </c>
      <c r="F172" s="138"/>
      <c r="G172" s="235">
        <f>'(4.4) Ventil SYNTH RIM Lot C'!$F$8</f>
        <v>0</v>
      </c>
      <c r="H172" s="138"/>
      <c r="I172" s="235">
        <f>'(4.4) Ventil SYNTH RIM Lot C'!$H$8</f>
        <v>0</v>
      </c>
      <c r="J172" s="138"/>
      <c r="K172" s="235">
        <f>'(4.4) Ventil SYNTH RIM Lot C'!$J$8</f>
        <v>0</v>
      </c>
      <c r="L172" s="138"/>
      <c r="M172" s="235">
        <f>'(4.4) Ventil SYNTH RIM Lot C'!$L$8</f>
        <v>0</v>
      </c>
      <c r="N172" s="138"/>
      <c r="O172" s="235">
        <f>'(4.4) Ventil SYNTH RIM Lot C'!$N$8</f>
        <v>0</v>
      </c>
      <c r="P172" s="138"/>
      <c r="Q172" s="235">
        <f>'(4.4) Ventil SYNTH RIM Lot C'!$P$8</f>
        <v>0</v>
      </c>
      <c r="R172" s="138"/>
      <c r="S172" s="235">
        <f>'(4.4) Ventil SYNTH RIM Lot C'!$R$8</f>
        <v>0</v>
      </c>
      <c r="T172" s="227"/>
      <c r="U172" s="73">
        <f t="shared" si="112"/>
        <v>0</v>
      </c>
    </row>
    <row r="173" spans="1:24" ht="22.5" customHeight="1" thickBot="1">
      <c r="A173" s="75" t="s">
        <v>20</v>
      </c>
      <c r="B173" s="76">
        <f>ROUND(SUM(B163:B172),0)</f>
        <v>0</v>
      </c>
      <c r="C173" s="76"/>
      <c r="D173" s="77"/>
      <c r="E173" s="86">
        <f>SUM(E163:E172)</f>
        <v>0</v>
      </c>
      <c r="F173" s="86">
        <f>SUM(F163:F172)</f>
        <v>0</v>
      </c>
      <c r="G173" s="236">
        <f>'(4.4) Ventil SYNTH RIM Lot C'!$F$8</f>
        <v>0</v>
      </c>
      <c r="H173" s="86">
        <f>SUM(H163:H172)</f>
        <v>0</v>
      </c>
      <c r="I173" s="236">
        <f>'(4.4) Ventil SYNTH RIM Lot C'!$H$8</f>
        <v>0</v>
      </c>
      <c r="J173" s="86">
        <f>SUM(J163:J172)</f>
        <v>0</v>
      </c>
      <c r="K173" s="236">
        <f>'(4.4) Ventil SYNTH RIM Lot C'!$J$8</f>
        <v>0</v>
      </c>
      <c r="L173" s="86">
        <f>SUM(L163:L172)</f>
        <v>0</v>
      </c>
      <c r="M173" s="236">
        <f>'(4.4) Ventil SYNTH RIM Lot C'!$L$8</f>
        <v>0</v>
      </c>
      <c r="N173" s="86">
        <f>SUM(N163:N172)</f>
        <v>0</v>
      </c>
      <c r="O173" s="236">
        <f>'(4.4) Ventil SYNTH RIM Lot C'!$N$8</f>
        <v>0</v>
      </c>
      <c r="P173" s="86">
        <f>SUM(P163:P172)</f>
        <v>0</v>
      </c>
      <c r="Q173" s="236">
        <f>'(4.4) Ventil SYNTH RIM Lot C'!$P$8</f>
        <v>0</v>
      </c>
      <c r="R173" s="86">
        <f>SUM(R163:R172)</f>
        <v>0</v>
      </c>
      <c r="S173" s="236">
        <f>'(4.4) Ventil SYNTH RIM Lot C'!$R$8</f>
        <v>0</v>
      </c>
      <c r="T173" s="77"/>
      <c r="U173" s="78">
        <f>ROUND((SUM(U163:U172)),0)</f>
        <v>0</v>
      </c>
      <c r="W173" s="12" t="s">
        <v>44</v>
      </c>
      <c r="X173" s="78" t="e">
        <f>U173/B173</f>
        <v>#DIV/0!</v>
      </c>
    </row>
    <row r="174" spans="1:24" ht="15.75" thickBot="1">
      <c r="A174" s="79" t="s">
        <v>97</v>
      </c>
      <c r="B174" s="85">
        <f>'(3) Tarif temps RIM Lot C'!D27</f>
        <v>0</v>
      </c>
      <c r="C174" s="85"/>
      <c r="D174" s="80"/>
      <c r="E174" s="87"/>
      <c r="F174" s="312">
        <f>F173*G173</f>
        <v>0</v>
      </c>
      <c r="G174" s="312"/>
      <c r="H174" s="312">
        <f>H173*I173</f>
        <v>0</v>
      </c>
      <c r="I174" s="312"/>
      <c r="J174" s="312">
        <f>J173*K173</f>
        <v>0</v>
      </c>
      <c r="K174" s="312"/>
      <c r="L174" s="312">
        <f>L173*M173</f>
        <v>0</v>
      </c>
      <c r="M174" s="312"/>
      <c r="N174" s="312">
        <f>N173*O173</f>
        <v>0</v>
      </c>
      <c r="O174" s="312"/>
      <c r="P174" s="312">
        <f>P173*Q173</f>
        <v>0</v>
      </c>
      <c r="Q174" s="312"/>
      <c r="R174" s="312">
        <f>R173*S173</f>
        <v>0</v>
      </c>
      <c r="S174" s="312"/>
      <c r="T174" s="80"/>
      <c r="U174" s="81"/>
      <c r="V174" s="7"/>
      <c r="W174" s="7"/>
    </row>
    <row r="175" spans="1:24" s="34" customFormat="1" ht="22.5" customHeight="1" thickBot="1">
      <c r="A175" s="104" t="s">
        <v>57</v>
      </c>
      <c r="B175" s="105">
        <f>B173</f>
        <v>0</v>
      </c>
      <c r="C175" s="105"/>
      <c r="D175" s="106"/>
      <c r="E175" s="107"/>
      <c r="F175" s="107">
        <f>F173</f>
        <v>0</v>
      </c>
      <c r="G175" s="237">
        <f>G173*(1-'(1) Récap RIM Lot C'!$D$44)</f>
        <v>0</v>
      </c>
      <c r="H175" s="107">
        <f t="shared" ref="H175" si="115">H173</f>
        <v>0</v>
      </c>
      <c r="I175" s="237">
        <f>I173*(1-'(1) Récap RIM Lot C'!$D$44)</f>
        <v>0</v>
      </c>
      <c r="J175" s="107">
        <f t="shared" ref="J175" si="116">J173</f>
        <v>0</v>
      </c>
      <c r="K175" s="237">
        <f>K173*(1-'(1) Récap RIM Lot C'!$D$44)</f>
        <v>0</v>
      </c>
      <c r="L175" s="107">
        <f t="shared" ref="L175" si="117">L173</f>
        <v>0</v>
      </c>
      <c r="M175" s="237">
        <f>M173*(1-'(1) Récap RIM Lot C'!$D$44)</f>
        <v>0</v>
      </c>
      <c r="N175" s="107">
        <f t="shared" ref="N175" si="118">N173</f>
        <v>0</v>
      </c>
      <c r="O175" s="237">
        <f>O173*(1-'(1) Récap RIM Lot C'!$D$44)</f>
        <v>0</v>
      </c>
      <c r="P175" s="107">
        <f t="shared" ref="P175" si="119">P173</f>
        <v>0</v>
      </c>
      <c r="Q175" s="237">
        <f>Q173*(1-'(1) Récap RIM Lot C'!$D$44)</f>
        <v>0</v>
      </c>
      <c r="R175" s="107">
        <f t="shared" ref="R175" si="120">R173</f>
        <v>0</v>
      </c>
      <c r="S175" s="237">
        <f>S173*(1-'(1) Récap RIM Lot C'!$D$44)</f>
        <v>0</v>
      </c>
      <c r="T175" s="106"/>
      <c r="U175" s="108">
        <f>F175*G175+H175*I175+J175*K175+L175*M175+N175*O175+P175*Q175+R175*S175</f>
        <v>0</v>
      </c>
      <c r="W175" s="12" t="s">
        <v>44</v>
      </c>
      <c r="X175" s="108" t="e">
        <f>U175/B175</f>
        <v>#DIV/0!</v>
      </c>
    </row>
    <row r="176" spans="1:24" s="13" customFormat="1" ht="9.9499999999999993"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6"/>
      <c r="W176" s="6"/>
    </row>
    <row r="177" spans="1:24" ht="27" customHeight="1">
      <c r="A177" s="90" t="s">
        <v>220</v>
      </c>
      <c r="B177" s="91"/>
      <c r="C177" s="91"/>
      <c r="D177" s="91"/>
      <c r="E177" s="91"/>
      <c r="F177" s="91"/>
      <c r="G177" s="91"/>
      <c r="H177" s="91"/>
      <c r="I177" s="91"/>
      <c r="J177" s="91"/>
      <c r="K177" s="91"/>
      <c r="L177" s="91"/>
      <c r="M177" s="91"/>
      <c r="N177" s="91"/>
      <c r="O177" s="91"/>
      <c r="P177" s="91"/>
      <c r="Q177" s="91"/>
      <c r="R177" s="91"/>
      <c r="S177" s="91"/>
      <c r="T177" s="91"/>
      <c r="U177" s="92"/>
    </row>
    <row r="178" spans="1:24" ht="34.5" customHeight="1" outlineLevel="1">
      <c r="A178" s="101" t="s">
        <v>179</v>
      </c>
      <c r="B178" s="137"/>
      <c r="C178" s="223"/>
      <c r="D178" s="224" t="s">
        <v>43</v>
      </c>
      <c r="E178" s="225">
        <f>B178-F178-H178-J178-L178-N178-P178-R178</f>
        <v>0</v>
      </c>
      <c r="F178" s="138"/>
      <c r="G178" s="226">
        <f>'(4.4) Ventil SYNTH RIM Lot C'!$F$8</f>
        <v>0</v>
      </c>
      <c r="H178" s="138"/>
      <c r="I178" s="226">
        <f>'(4.4) Ventil SYNTH RIM Lot C'!$H$8</f>
        <v>0</v>
      </c>
      <c r="J178" s="138"/>
      <c r="K178" s="226">
        <f>'(4.4) Ventil SYNTH RIM Lot C'!$J$8</f>
        <v>0</v>
      </c>
      <c r="L178" s="138"/>
      <c r="M178" s="226">
        <f>'(4.4) Ventil SYNTH RIM Lot C'!$L$8</f>
        <v>0</v>
      </c>
      <c r="N178" s="138"/>
      <c r="O178" s="226">
        <f>'(4.4) Ventil SYNTH RIM Lot C'!$N$8</f>
        <v>0</v>
      </c>
      <c r="P178" s="138"/>
      <c r="Q178" s="226">
        <f>'(4.4) Ventil SYNTH RIM Lot C'!$P$8</f>
        <v>0</v>
      </c>
      <c r="R178" s="138"/>
      <c r="S178" s="226">
        <f>'(4.4) Ventil SYNTH RIM Lot C'!$R$8</f>
        <v>0</v>
      </c>
      <c r="T178" s="227"/>
      <c r="U178" s="73">
        <f>F178*G178+H178*I178+J178*K178+L178*M178+N178*O178+P178*Q178+R178*S178</f>
        <v>0</v>
      </c>
    </row>
    <row r="179" spans="1:24" ht="34.5" customHeight="1" outlineLevel="1">
      <c r="A179" s="102" t="s">
        <v>70</v>
      </c>
      <c r="B179" s="137"/>
      <c r="C179" s="223"/>
      <c r="D179" s="224" t="s">
        <v>43</v>
      </c>
      <c r="E179" s="225">
        <f t="shared" ref="E179" si="121">B179-F179-H179-J179-L179-N179-P179-R179</f>
        <v>0</v>
      </c>
      <c r="F179" s="138"/>
      <c r="G179" s="226">
        <f>'(4.4) Ventil SYNTH RIM Lot C'!$F$8</f>
        <v>0</v>
      </c>
      <c r="H179" s="138"/>
      <c r="I179" s="226">
        <f>'(4.4) Ventil SYNTH RIM Lot C'!$H$8</f>
        <v>0</v>
      </c>
      <c r="J179" s="138"/>
      <c r="K179" s="226">
        <f>'(4.4) Ventil SYNTH RIM Lot C'!$J$8</f>
        <v>0</v>
      </c>
      <c r="L179" s="138"/>
      <c r="M179" s="226">
        <f>'(4.4) Ventil SYNTH RIM Lot C'!$L$8</f>
        <v>0</v>
      </c>
      <c r="N179" s="138"/>
      <c r="O179" s="226">
        <f>'(4.4) Ventil SYNTH RIM Lot C'!$N$8</f>
        <v>0</v>
      </c>
      <c r="P179" s="138"/>
      <c r="Q179" s="226">
        <f>'(4.4) Ventil SYNTH RIM Lot C'!$P$8</f>
        <v>0</v>
      </c>
      <c r="R179" s="138"/>
      <c r="S179" s="226">
        <f>'(4.4) Ventil SYNTH RIM Lot C'!$R$8</f>
        <v>0</v>
      </c>
      <c r="T179" s="227"/>
      <c r="U179" s="73">
        <f t="shared" ref="U179" si="122">F179*G179+H179*I179+J179*K179+L179*M179+N179*O179+P179*Q179+R179*S179</f>
        <v>0</v>
      </c>
    </row>
    <row r="180" spans="1:24" s="59" customFormat="1" ht="34.5" customHeight="1" outlineLevel="1">
      <c r="A180" s="74" t="s">
        <v>79</v>
      </c>
      <c r="B180" s="137"/>
      <c r="C180" s="228"/>
      <c r="D180" s="229" t="s">
        <v>43</v>
      </c>
      <c r="E180" s="230">
        <f>B180-F180-H180-J180-L180-N180-P180-R180</f>
        <v>0</v>
      </c>
      <c r="F180" s="138"/>
      <c r="G180" s="226">
        <f>'(4.4) Ventil SYNTH RIM Lot C'!$F$8</f>
        <v>0</v>
      </c>
      <c r="H180" s="138"/>
      <c r="I180" s="226">
        <f>'(4.4) Ventil SYNTH RIM Lot C'!$H$8</f>
        <v>0</v>
      </c>
      <c r="J180" s="138"/>
      <c r="K180" s="226">
        <f>'(4.4) Ventil SYNTH RIM Lot C'!$J$8</f>
        <v>0</v>
      </c>
      <c r="L180" s="138"/>
      <c r="M180" s="226">
        <f>'(4.4) Ventil SYNTH RIM Lot C'!$L$8</f>
        <v>0</v>
      </c>
      <c r="N180" s="138"/>
      <c r="O180" s="226">
        <f>'(4.4) Ventil SYNTH RIM Lot C'!$N$8</f>
        <v>0</v>
      </c>
      <c r="P180" s="138"/>
      <c r="Q180" s="226">
        <f>'(4.4) Ventil SYNTH RIM Lot C'!$P$8</f>
        <v>0</v>
      </c>
      <c r="R180" s="138"/>
      <c r="S180" s="226">
        <f>'(4.4) Ventil SYNTH RIM Lot C'!$R$8</f>
        <v>0</v>
      </c>
      <c r="T180" s="231"/>
      <c r="U180" s="73">
        <f>F180*G180+H180*I180+J180*K180+L180*M180+N180*O180+P180*Q180+R180*S180</f>
        <v>0</v>
      </c>
    </row>
    <row r="181" spans="1:24" ht="34.5" customHeight="1" outlineLevel="1">
      <c r="A181" s="74" t="s">
        <v>123</v>
      </c>
      <c r="B181" s="137"/>
      <c r="C181" s="223"/>
      <c r="D181" s="224" t="s">
        <v>43</v>
      </c>
      <c r="E181" s="225">
        <f>B181-F181-H181-J181-L181-N181-P181-R181</f>
        <v>0</v>
      </c>
      <c r="F181" s="138"/>
      <c r="G181" s="226">
        <f>'(4.4) Ventil SYNTH RIM Lot C'!$F$8</f>
        <v>0</v>
      </c>
      <c r="H181" s="138"/>
      <c r="I181" s="226">
        <f>'(4.4) Ventil SYNTH RIM Lot C'!$H$8</f>
        <v>0</v>
      </c>
      <c r="J181" s="138"/>
      <c r="K181" s="226">
        <f>'(4.4) Ventil SYNTH RIM Lot C'!$J$8</f>
        <v>0</v>
      </c>
      <c r="L181" s="138"/>
      <c r="M181" s="226">
        <f>'(4.4) Ventil SYNTH RIM Lot C'!$L$8</f>
        <v>0</v>
      </c>
      <c r="N181" s="138"/>
      <c r="O181" s="226">
        <f>'(4.4) Ventil SYNTH RIM Lot C'!$N$8</f>
        <v>0</v>
      </c>
      <c r="P181" s="138"/>
      <c r="Q181" s="226">
        <f>'(4.4) Ventil SYNTH RIM Lot C'!$P$8</f>
        <v>0</v>
      </c>
      <c r="R181" s="138"/>
      <c r="S181" s="226">
        <f>'(4.4) Ventil SYNTH RIM Lot C'!$R$8</f>
        <v>0</v>
      </c>
      <c r="T181" s="227"/>
      <c r="U181" s="73">
        <f t="shared" ref="U181:U187" si="123">F181*G181+H181*I181+J181*K181+L181*M181+N181*O181+P181*Q181+R181*S181</f>
        <v>0</v>
      </c>
    </row>
    <row r="182" spans="1:24" s="59" customFormat="1" ht="34.5" customHeight="1" outlineLevel="1">
      <c r="A182" s="74" t="s">
        <v>122</v>
      </c>
      <c r="B182" s="137"/>
      <c r="C182" s="232"/>
      <c r="D182" s="229" t="s">
        <v>43</v>
      </c>
      <c r="E182" s="230">
        <f>B182-F182-H182-J182-L182-N182-P182-R182</f>
        <v>0</v>
      </c>
      <c r="F182" s="138"/>
      <c r="G182" s="226">
        <f>'(4.4) Ventil SYNTH RIM Lot C'!$F$8</f>
        <v>0</v>
      </c>
      <c r="H182" s="138"/>
      <c r="I182" s="226">
        <f>'(4.4) Ventil SYNTH RIM Lot C'!$H$8</f>
        <v>0</v>
      </c>
      <c r="J182" s="138"/>
      <c r="K182" s="226">
        <f>'(4.4) Ventil SYNTH RIM Lot C'!$J$8</f>
        <v>0</v>
      </c>
      <c r="L182" s="138"/>
      <c r="M182" s="226">
        <f>'(4.4) Ventil SYNTH RIM Lot C'!$L$8</f>
        <v>0</v>
      </c>
      <c r="N182" s="138"/>
      <c r="O182" s="226">
        <f>'(4.4) Ventil SYNTH RIM Lot C'!$N$8</f>
        <v>0</v>
      </c>
      <c r="P182" s="138"/>
      <c r="Q182" s="226">
        <f>'(4.4) Ventil SYNTH RIM Lot C'!$P$8</f>
        <v>0</v>
      </c>
      <c r="R182" s="138"/>
      <c r="S182" s="226">
        <f>'(4.4) Ventil SYNTH RIM Lot C'!$R$8</f>
        <v>0</v>
      </c>
      <c r="T182" s="231"/>
      <c r="U182" s="73">
        <f t="shared" si="123"/>
        <v>0</v>
      </c>
    </row>
    <row r="183" spans="1:24" ht="34.5" customHeight="1" outlineLevel="1">
      <c r="A183" s="74" t="s">
        <v>48</v>
      </c>
      <c r="B183" s="137"/>
      <c r="C183" s="233"/>
      <c r="D183" s="224" t="s">
        <v>43</v>
      </c>
      <c r="E183" s="225">
        <f t="shared" ref="E183" si="124">B183-F183-H183-J183-L183-N183-P183-R183</f>
        <v>0</v>
      </c>
      <c r="F183" s="138"/>
      <c r="G183" s="226">
        <f>'(4.4) Ventil SYNTH RIM Lot C'!$F$8</f>
        <v>0</v>
      </c>
      <c r="H183" s="138"/>
      <c r="I183" s="226">
        <f>'(4.4) Ventil SYNTH RIM Lot C'!$H$8</f>
        <v>0</v>
      </c>
      <c r="J183" s="138"/>
      <c r="K183" s="226">
        <f>'(4.4) Ventil SYNTH RIM Lot C'!$J$8</f>
        <v>0</v>
      </c>
      <c r="L183" s="138"/>
      <c r="M183" s="226">
        <f>'(4.4) Ventil SYNTH RIM Lot C'!$L$8</f>
        <v>0</v>
      </c>
      <c r="N183" s="138"/>
      <c r="O183" s="226">
        <f>'(4.4) Ventil SYNTH RIM Lot C'!$N$8</f>
        <v>0</v>
      </c>
      <c r="P183" s="138"/>
      <c r="Q183" s="226">
        <f>'(4.4) Ventil SYNTH RIM Lot C'!$P$8</f>
        <v>0</v>
      </c>
      <c r="R183" s="138"/>
      <c r="S183" s="226">
        <f>'(4.4) Ventil SYNTH RIM Lot C'!$R$8</f>
        <v>0</v>
      </c>
      <c r="T183" s="227"/>
      <c r="U183" s="73">
        <f t="shared" si="123"/>
        <v>0</v>
      </c>
    </row>
    <row r="184" spans="1:24" ht="34.5" customHeight="1" outlineLevel="1">
      <c r="A184" s="74" t="s">
        <v>3</v>
      </c>
      <c r="B184" s="137"/>
      <c r="C184" s="228"/>
      <c r="D184" s="224" t="s">
        <v>43</v>
      </c>
      <c r="E184" s="225">
        <f>B184-F184-H184-J184-L184-N184-P184-R184</f>
        <v>0</v>
      </c>
      <c r="F184" s="138"/>
      <c r="G184" s="226">
        <f>'(4.4) Ventil SYNTH RIM Lot C'!$F$8</f>
        <v>0</v>
      </c>
      <c r="H184" s="138"/>
      <c r="I184" s="226">
        <f>'(4.4) Ventil SYNTH RIM Lot C'!$H$8</f>
        <v>0</v>
      </c>
      <c r="J184" s="138"/>
      <c r="K184" s="226">
        <f>'(4.4) Ventil SYNTH RIM Lot C'!$J$8</f>
        <v>0</v>
      </c>
      <c r="L184" s="138"/>
      <c r="M184" s="226">
        <f>'(4.4) Ventil SYNTH RIM Lot C'!$L$8</f>
        <v>0</v>
      </c>
      <c r="N184" s="138"/>
      <c r="O184" s="226">
        <f>'(4.4) Ventil SYNTH RIM Lot C'!$N$8</f>
        <v>0</v>
      </c>
      <c r="P184" s="138"/>
      <c r="Q184" s="226">
        <f>'(4.4) Ventil SYNTH RIM Lot C'!$P$8</f>
        <v>0</v>
      </c>
      <c r="R184" s="138"/>
      <c r="S184" s="226">
        <f>'(4.4) Ventil SYNTH RIM Lot C'!$R$8</f>
        <v>0</v>
      </c>
      <c r="T184" s="227"/>
      <c r="U184" s="73">
        <f t="shared" si="123"/>
        <v>0</v>
      </c>
    </row>
    <row r="185" spans="1:24" ht="34.5" customHeight="1" outlineLevel="1">
      <c r="A185" s="74" t="s">
        <v>2</v>
      </c>
      <c r="B185" s="137"/>
      <c r="C185" s="228"/>
      <c r="D185" s="224" t="s">
        <v>43</v>
      </c>
      <c r="E185" s="234">
        <f>B185-F185-H185-J185-L185-N185-P185-R185</f>
        <v>0</v>
      </c>
      <c r="F185" s="138"/>
      <c r="G185" s="226">
        <f>'(4.4) Ventil SYNTH RIM Lot C'!$F$8</f>
        <v>0</v>
      </c>
      <c r="H185" s="138"/>
      <c r="I185" s="226">
        <f>'(4.4) Ventil SYNTH RIM Lot C'!$H$8</f>
        <v>0</v>
      </c>
      <c r="J185" s="138"/>
      <c r="K185" s="226">
        <f>'(4.4) Ventil SYNTH RIM Lot C'!$J$8</f>
        <v>0</v>
      </c>
      <c r="L185" s="138"/>
      <c r="M185" s="226">
        <f>'(4.4) Ventil SYNTH RIM Lot C'!$L$8</f>
        <v>0</v>
      </c>
      <c r="N185" s="138"/>
      <c r="O185" s="226">
        <f>'(4.4) Ventil SYNTH RIM Lot C'!$N$8</f>
        <v>0</v>
      </c>
      <c r="P185" s="138"/>
      <c r="Q185" s="226">
        <f>'(4.4) Ventil SYNTH RIM Lot C'!$P$8</f>
        <v>0</v>
      </c>
      <c r="R185" s="138"/>
      <c r="S185" s="226">
        <f>'(4.4) Ventil SYNTH RIM Lot C'!$R$8</f>
        <v>0</v>
      </c>
      <c r="T185" s="227"/>
      <c r="U185" s="73">
        <f t="shared" si="123"/>
        <v>0</v>
      </c>
    </row>
    <row r="186" spans="1:24" ht="34.5" customHeight="1" outlineLevel="1">
      <c r="A186" s="102" t="s">
        <v>173</v>
      </c>
      <c r="B186" s="137"/>
      <c r="C186" s="228"/>
      <c r="D186" s="224" t="s">
        <v>43</v>
      </c>
      <c r="E186" s="225">
        <f t="shared" ref="E186:E187" si="125">B186-F186-H186-J186-L186-N186-P186-R186</f>
        <v>0</v>
      </c>
      <c r="F186" s="138"/>
      <c r="G186" s="226">
        <f>'(4.4) Ventil SYNTH RIM Lot C'!$F$8</f>
        <v>0</v>
      </c>
      <c r="H186" s="138"/>
      <c r="I186" s="226">
        <f>'(4.4) Ventil SYNTH RIM Lot C'!$H$8</f>
        <v>0</v>
      </c>
      <c r="J186" s="138"/>
      <c r="K186" s="226">
        <f>'(4.4) Ventil SYNTH RIM Lot C'!$J$8</f>
        <v>0</v>
      </c>
      <c r="L186" s="138"/>
      <c r="M186" s="226">
        <f>'(4.4) Ventil SYNTH RIM Lot C'!$L$8</f>
        <v>0</v>
      </c>
      <c r="N186" s="138"/>
      <c r="O186" s="226">
        <f>'(4.4) Ventil SYNTH RIM Lot C'!$N$8</f>
        <v>0</v>
      </c>
      <c r="P186" s="138"/>
      <c r="Q186" s="226">
        <f>'(4.4) Ventil SYNTH RIM Lot C'!$P$8</f>
        <v>0</v>
      </c>
      <c r="R186" s="138"/>
      <c r="S186" s="226">
        <f>'(4.4) Ventil SYNTH RIM Lot C'!$R$8</f>
        <v>0</v>
      </c>
      <c r="T186" s="227"/>
      <c r="U186" s="73">
        <f t="shared" si="123"/>
        <v>0</v>
      </c>
    </row>
    <row r="187" spans="1:24" ht="34.5" customHeight="1" outlineLevel="1" thickBot="1">
      <c r="A187" s="183" t="s">
        <v>174</v>
      </c>
      <c r="B187" s="137"/>
      <c r="C187" s="228"/>
      <c r="D187" s="224" t="s">
        <v>43</v>
      </c>
      <c r="E187" s="225">
        <f t="shared" si="125"/>
        <v>0</v>
      </c>
      <c r="F187" s="138"/>
      <c r="G187" s="235">
        <f>'(4.4) Ventil SYNTH RIM Lot C'!$F$8</f>
        <v>0</v>
      </c>
      <c r="H187" s="138"/>
      <c r="I187" s="235">
        <f>'(4.4) Ventil SYNTH RIM Lot C'!$H$8</f>
        <v>0</v>
      </c>
      <c r="J187" s="138"/>
      <c r="K187" s="235">
        <f>'(4.4) Ventil SYNTH RIM Lot C'!$J$8</f>
        <v>0</v>
      </c>
      <c r="L187" s="138"/>
      <c r="M187" s="235">
        <f>'(4.4) Ventil SYNTH RIM Lot C'!$L$8</f>
        <v>0</v>
      </c>
      <c r="N187" s="138"/>
      <c r="O187" s="235">
        <f>'(4.4) Ventil SYNTH RIM Lot C'!$N$8</f>
        <v>0</v>
      </c>
      <c r="P187" s="138"/>
      <c r="Q187" s="235">
        <f>'(4.4) Ventil SYNTH RIM Lot C'!$P$8</f>
        <v>0</v>
      </c>
      <c r="R187" s="138"/>
      <c r="S187" s="235">
        <f>'(4.4) Ventil SYNTH RIM Lot C'!$R$8</f>
        <v>0</v>
      </c>
      <c r="T187" s="227"/>
      <c r="U187" s="73">
        <f t="shared" si="123"/>
        <v>0</v>
      </c>
    </row>
    <row r="188" spans="1:24" ht="22.5" customHeight="1" thickBot="1">
      <c r="A188" s="75" t="s">
        <v>21</v>
      </c>
      <c r="B188" s="76">
        <f>ROUND(SUM(B178:B187),0)</f>
        <v>0</v>
      </c>
      <c r="C188" s="76"/>
      <c r="D188" s="77"/>
      <c r="E188" s="86">
        <f>SUM(E178:E187)</f>
        <v>0</v>
      </c>
      <c r="F188" s="86">
        <f>SUM(F178:F187)</f>
        <v>0</v>
      </c>
      <c r="G188" s="236">
        <f>'(4.4) Ventil SYNTH RIM Lot C'!$F$8</f>
        <v>0</v>
      </c>
      <c r="H188" s="86">
        <f>SUM(H178:H187)</f>
        <v>0</v>
      </c>
      <c r="I188" s="236">
        <f>'(4.4) Ventil SYNTH RIM Lot C'!$H$8</f>
        <v>0</v>
      </c>
      <c r="J188" s="86">
        <f>SUM(J178:J187)</f>
        <v>0</v>
      </c>
      <c r="K188" s="236">
        <f>'(4.4) Ventil SYNTH RIM Lot C'!$J$8</f>
        <v>0</v>
      </c>
      <c r="L188" s="86">
        <f>SUM(L178:L187)</f>
        <v>0</v>
      </c>
      <c r="M188" s="236">
        <f>'(4.4) Ventil SYNTH RIM Lot C'!$L$8</f>
        <v>0</v>
      </c>
      <c r="N188" s="86">
        <f>SUM(N178:N187)</f>
        <v>0</v>
      </c>
      <c r="O188" s="236">
        <f>'(4.4) Ventil SYNTH RIM Lot C'!$N$8</f>
        <v>0</v>
      </c>
      <c r="P188" s="86">
        <f>SUM(P178:P187)</f>
        <v>0</v>
      </c>
      <c r="Q188" s="236">
        <f>'(4.4) Ventil SYNTH RIM Lot C'!$P$8</f>
        <v>0</v>
      </c>
      <c r="R188" s="86">
        <f>SUM(R178:R187)</f>
        <v>0</v>
      </c>
      <c r="S188" s="236">
        <f>'(4.4) Ventil SYNTH RIM Lot C'!$R$8</f>
        <v>0</v>
      </c>
      <c r="T188" s="77"/>
      <c r="U188" s="78">
        <f>ROUND((SUM(U178:U187)),0)</f>
        <v>0</v>
      </c>
      <c r="W188" s="12" t="s">
        <v>44</v>
      </c>
      <c r="X188" s="78" t="e">
        <f>U188/B188</f>
        <v>#DIV/0!</v>
      </c>
    </row>
    <row r="189" spans="1:24" ht="15.75" thickBot="1">
      <c r="A189" s="79" t="s">
        <v>98</v>
      </c>
      <c r="B189" s="85">
        <f>'(3) Tarif temps RIM Lot C'!D28</f>
        <v>0</v>
      </c>
      <c r="C189" s="85"/>
      <c r="D189" s="80"/>
      <c r="E189" s="87"/>
      <c r="F189" s="312">
        <f>F188*G188</f>
        <v>0</v>
      </c>
      <c r="G189" s="312"/>
      <c r="H189" s="312">
        <f>H188*I188</f>
        <v>0</v>
      </c>
      <c r="I189" s="312"/>
      <c r="J189" s="312">
        <f>J188*K188</f>
        <v>0</v>
      </c>
      <c r="K189" s="312"/>
      <c r="L189" s="312">
        <f>L188*M188</f>
        <v>0</v>
      </c>
      <c r="M189" s="312"/>
      <c r="N189" s="312">
        <f>N188*O188</f>
        <v>0</v>
      </c>
      <c r="O189" s="312"/>
      <c r="P189" s="312">
        <f>P188*Q188</f>
        <v>0</v>
      </c>
      <c r="Q189" s="312"/>
      <c r="R189" s="312">
        <f>R188*S188</f>
        <v>0</v>
      </c>
      <c r="S189" s="312"/>
      <c r="T189" s="80"/>
      <c r="U189" s="81"/>
      <c r="V189" s="7"/>
      <c r="W189" s="7"/>
    </row>
    <row r="190" spans="1:24" s="34" customFormat="1" ht="22.5" customHeight="1" thickBot="1">
      <c r="A190" s="104" t="s">
        <v>56</v>
      </c>
      <c r="B190" s="105">
        <f>B188</f>
        <v>0</v>
      </c>
      <c r="C190" s="105"/>
      <c r="D190" s="106"/>
      <c r="E190" s="107"/>
      <c r="F190" s="107">
        <f>F188</f>
        <v>0</v>
      </c>
      <c r="G190" s="237">
        <f>G188*(1-'(1) Récap RIM Lot C'!$D$44)</f>
        <v>0</v>
      </c>
      <c r="H190" s="107">
        <f t="shared" ref="H190" si="126">H188</f>
        <v>0</v>
      </c>
      <c r="I190" s="237">
        <f>I188*(1-'(1) Récap RIM Lot C'!$D$44)</f>
        <v>0</v>
      </c>
      <c r="J190" s="107">
        <f t="shared" ref="J190" si="127">J188</f>
        <v>0</v>
      </c>
      <c r="K190" s="237">
        <f>K188*(1-'(1) Récap RIM Lot C'!$D$44)</f>
        <v>0</v>
      </c>
      <c r="L190" s="107">
        <f t="shared" ref="L190" si="128">L188</f>
        <v>0</v>
      </c>
      <c r="M190" s="237">
        <f>M188*(1-'(1) Récap RIM Lot C'!$D$44)</f>
        <v>0</v>
      </c>
      <c r="N190" s="107">
        <f t="shared" ref="N190" si="129">N188</f>
        <v>0</v>
      </c>
      <c r="O190" s="237">
        <f>O188*(1-'(1) Récap RIM Lot C'!$D$44)</f>
        <v>0</v>
      </c>
      <c r="P190" s="107">
        <f t="shared" ref="P190" si="130">P188</f>
        <v>0</v>
      </c>
      <c r="Q190" s="237">
        <f>Q188*(1-'(1) Récap RIM Lot C'!$D$44)</f>
        <v>0</v>
      </c>
      <c r="R190" s="107">
        <f t="shared" ref="R190" si="131">R188</f>
        <v>0</v>
      </c>
      <c r="S190" s="237">
        <f>S188*(1-'(1) Récap RIM Lot C'!$D$44)</f>
        <v>0</v>
      </c>
      <c r="T190" s="106"/>
      <c r="U190" s="108">
        <f>F190*G190+H190*I190+J190*K190+L190*M190+N190*O190+P190*Q190+R190*S190</f>
        <v>0</v>
      </c>
      <c r="W190" s="12" t="s">
        <v>44</v>
      </c>
      <c r="X190" s="108" t="e">
        <f>U190/B190</f>
        <v>#DIV/0!</v>
      </c>
    </row>
    <row r="191" spans="1:24" s="13" customFormat="1" ht="9.9499999999999993"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6"/>
      <c r="W191" s="6"/>
    </row>
    <row r="192" spans="1:24" ht="27" customHeight="1">
      <c r="A192" s="90" t="s">
        <v>221</v>
      </c>
      <c r="B192" s="91"/>
      <c r="C192" s="91"/>
      <c r="D192" s="91"/>
      <c r="E192" s="91"/>
      <c r="F192" s="91"/>
      <c r="G192" s="91"/>
      <c r="H192" s="91"/>
      <c r="I192" s="91"/>
      <c r="J192" s="91"/>
      <c r="K192" s="91"/>
      <c r="L192" s="91"/>
      <c r="M192" s="91"/>
      <c r="N192" s="91"/>
      <c r="O192" s="91"/>
      <c r="P192" s="91"/>
      <c r="Q192" s="91"/>
      <c r="R192" s="91"/>
      <c r="S192" s="91"/>
      <c r="T192" s="91"/>
      <c r="U192" s="92"/>
    </row>
    <row r="193" spans="1:24" ht="34.5" customHeight="1" outlineLevel="1">
      <c r="A193" s="101" t="s">
        <v>179</v>
      </c>
      <c r="B193" s="137"/>
      <c r="C193" s="223"/>
      <c r="D193" s="224" t="s">
        <v>43</v>
      </c>
      <c r="E193" s="225">
        <f>B193-F193-H193-J193-L193-N193-P193-R193</f>
        <v>0</v>
      </c>
      <c r="F193" s="138"/>
      <c r="G193" s="226">
        <f>'(4.4) Ventil SYNTH RIM Lot C'!$F$8</f>
        <v>0</v>
      </c>
      <c r="H193" s="138"/>
      <c r="I193" s="226">
        <f>'(4.4) Ventil SYNTH RIM Lot C'!$H$8</f>
        <v>0</v>
      </c>
      <c r="J193" s="138"/>
      <c r="K193" s="226">
        <f>'(4.4) Ventil SYNTH RIM Lot C'!$J$8</f>
        <v>0</v>
      </c>
      <c r="L193" s="138"/>
      <c r="M193" s="226">
        <f>'(4.4) Ventil SYNTH RIM Lot C'!$L$8</f>
        <v>0</v>
      </c>
      <c r="N193" s="138"/>
      <c r="O193" s="226">
        <f>'(4.4) Ventil SYNTH RIM Lot C'!$N$8</f>
        <v>0</v>
      </c>
      <c r="P193" s="138"/>
      <c r="Q193" s="226">
        <f>'(4.4) Ventil SYNTH RIM Lot C'!$P$8</f>
        <v>0</v>
      </c>
      <c r="R193" s="138"/>
      <c r="S193" s="226">
        <f>'(4.4) Ventil SYNTH RIM Lot C'!$R$8</f>
        <v>0</v>
      </c>
      <c r="T193" s="227"/>
      <c r="U193" s="73">
        <f>F193*G193+H193*I193+J193*K193+L193*M193+N193*O193+P193*Q193+R193*S193</f>
        <v>0</v>
      </c>
    </row>
    <row r="194" spans="1:24" ht="34.5" customHeight="1" outlineLevel="1">
      <c r="A194" s="102" t="s">
        <v>70</v>
      </c>
      <c r="B194" s="137"/>
      <c r="C194" s="223"/>
      <c r="D194" s="224" t="s">
        <v>43</v>
      </c>
      <c r="E194" s="225">
        <f t="shared" ref="E194" si="132">B194-F194-H194-J194-L194-N194-P194-R194</f>
        <v>0</v>
      </c>
      <c r="F194" s="138"/>
      <c r="G194" s="226">
        <f>'(4.4) Ventil SYNTH RIM Lot C'!$F$8</f>
        <v>0</v>
      </c>
      <c r="H194" s="138"/>
      <c r="I194" s="226">
        <f>'(4.4) Ventil SYNTH RIM Lot C'!$H$8</f>
        <v>0</v>
      </c>
      <c r="J194" s="138"/>
      <c r="K194" s="226">
        <f>'(4.4) Ventil SYNTH RIM Lot C'!$J$8</f>
        <v>0</v>
      </c>
      <c r="L194" s="138"/>
      <c r="M194" s="226">
        <f>'(4.4) Ventil SYNTH RIM Lot C'!$L$8</f>
        <v>0</v>
      </c>
      <c r="N194" s="138"/>
      <c r="O194" s="226">
        <f>'(4.4) Ventil SYNTH RIM Lot C'!$N$8</f>
        <v>0</v>
      </c>
      <c r="P194" s="138"/>
      <c r="Q194" s="226">
        <f>'(4.4) Ventil SYNTH RIM Lot C'!$P$8</f>
        <v>0</v>
      </c>
      <c r="R194" s="138"/>
      <c r="S194" s="226">
        <f>'(4.4) Ventil SYNTH RIM Lot C'!$R$8</f>
        <v>0</v>
      </c>
      <c r="T194" s="227"/>
      <c r="U194" s="73">
        <f t="shared" ref="U194" si="133">F194*G194+H194*I194+J194*K194+L194*M194+N194*O194+P194*Q194+R194*S194</f>
        <v>0</v>
      </c>
    </row>
    <row r="195" spans="1:24" s="59" customFormat="1" ht="34.5" customHeight="1" outlineLevel="1">
      <c r="A195" s="74" t="s">
        <v>79</v>
      </c>
      <c r="B195" s="137"/>
      <c r="C195" s="228"/>
      <c r="D195" s="229" t="s">
        <v>43</v>
      </c>
      <c r="E195" s="230">
        <f>B195-F195-H195-J195-L195-N195-P195-R195</f>
        <v>0</v>
      </c>
      <c r="F195" s="138"/>
      <c r="G195" s="226">
        <f>'(4.4) Ventil SYNTH RIM Lot C'!$F$8</f>
        <v>0</v>
      </c>
      <c r="H195" s="138"/>
      <c r="I195" s="226">
        <f>'(4.4) Ventil SYNTH RIM Lot C'!$H$8</f>
        <v>0</v>
      </c>
      <c r="J195" s="138"/>
      <c r="K195" s="226">
        <f>'(4.4) Ventil SYNTH RIM Lot C'!$J$8</f>
        <v>0</v>
      </c>
      <c r="L195" s="138"/>
      <c r="M195" s="226">
        <f>'(4.4) Ventil SYNTH RIM Lot C'!$L$8</f>
        <v>0</v>
      </c>
      <c r="N195" s="138"/>
      <c r="O195" s="226">
        <f>'(4.4) Ventil SYNTH RIM Lot C'!$N$8</f>
        <v>0</v>
      </c>
      <c r="P195" s="138"/>
      <c r="Q195" s="226">
        <f>'(4.4) Ventil SYNTH RIM Lot C'!$P$8</f>
        <v>0</v>
      </c>
      <c r="R195" s="138"/>
      <c r="S195" s="226">
        <f>'(4.4) Ventil SYNTH RIM Lot C'!$R$8</f>
        <v>0</v>
      </c>
      <c r="T195" s="231"/>
      <c r="U195" s="73">
        <f>F195*G195+H195*I195+J195*K195+L195*M195+N195*O195+P195*Q195+R195*S195</f>
        <v>0</v>
      </c>
    </row>
    <row r="196" spans="1:24" ht="34.5" customHeight="1" outlineLevel="1">
      <c r="A196" s="74" t="s">
        <v>123</v>
      </c>
      <c r="B196" s="137"/>
      <c r="C196" s="223"/>
      <c r="D196" s="224" t="s">
        <v>43</v>
      </c>
      <c r="E196" s="225">
        <f>B196-F196-H196-J196-L196-N196-P196-R196</f>
        <v>0</v>
      </c>
      <c r="F196" s="138"/>
      <c r="G196" s="226">
        <f>'(4.4) Ventil SYNTH RIM Lot C'!$F$8</f>
        <v>0</v>
      </c>
      <c r="H196" s="138"/>
      <c r="I196" s="226">
        <f>'(4.4) Ventil SYNTH RIM Lot C'!$H$8</f>
        <v>0</v>
      </c>
      <c r="J196" s="138"/>
      <c r="K196" s="226">
        <f>'(4.4) Ventil SYNTH RIM Lot C'!$J$8</f>
        <v>0</v>
      </c>
      <c r="L196" s="138"/>
      <c r="M196" s="226">
        <f>'(4.4) Ventil SYNTH RIM Lot C'!$L$8</f>
        <v>0</v>
      </c>
      <c r="N196" s="138"/>
      <c r="O196" s="226">
        <f>'(4.4) Ventil SYNTH RIM Lot C'!$N$8</f>
        <v>0</v>
      </c>
      <c r="P196" s="138"/>
      <c r="Q196" s="226">
        <f>'(4.4) Ventil SYNTH RIM Lot C'!$P$8</f>
        <v>0</v>
      </c>
      <c r="R196" s="138"/>
      <c r="S196" s="226">
        <f>'(4.4) Ventil SYNTH RIM Lot C'!$R$8</f>
        <v>0</v>
      </c>
      <c r="T196" s="227"/>
      <c r="U196" s="73">
        <f t="shared" ref="U196:U202" si="134">F196*G196+H196*I196+J196*K196+L196*M196+N196*O196+P196*Q196+R196*S196</f>
        <v>0</v>
      </c>
    </row>
    <row r="197" spans="1:24" s="59" customFormat="1" ht="34.5" customHeight="1" outlineLevel="1">
      <c r="A197" s="74" t="s">
        <v>122</v>
      </c>
      <c r="B197" s="137"/>
      <c r="C197" s="232"/>
      <c r="D197" s="229" t="s">
        <v>43</v>
      </c>
      <c r="E197" s="230">
        <f>B197-F197-H197-J197-L197-N197-P197-R197</f>
        <v>0</v>
      </c>
      <c r="F197" s="138"/>
      <c r="G197" s="226">
        <f>'(4.4) Ventil SYNTH RIM Lot C'!$F$8</f>
        <v>0</v>
      </c>
      <c r="H197" s="138"/>
      <c r="I197" s="226">
        <f>'(4.4) Ventil SYNTH RIM Lot C'!$H$8</f>
        <v>0</v>
      </c>
      <c r="J197" s="138"/>
      <c r="K197" s="226">
        <f>'(4.4) Ventil SYNTH RIM Lot C'!$J$8</f>
        <v>0</v>
      </c>
      <c r="L197" s="138"/>
      <c r="M197" s="226">
        <f>'(4.4) Ventil SYNTH RIM Lot C'!$L$8</f>
        <v>0</v>
      </c>
      <c r="N197" s="138"/>
      <c r="O197" s="226">
        <f>'(4.4) Ventil SYNTH RIM Lot C'!$N$8</f>
        <v>0</v>
      </c>
      <c r="P197" s="138"/>
      <c r="Q197" s="226">
        <f>'(4.4) Ventil SYNTH RIM Lot C'!$P$8</f>
        <v>0</v>
      </c>
      <c r="R197" s="138"/>
      <c r="S197" s="226">
        <f>'(4.4) Ventil SYNTH RIM Lot C'!$R$8</f>
        <v>0</v>
      </c>
      <c r="T197" s="231"/>
      <c r="U197" s="73">
        <f t="shared" si="134"/>
        <v>0</v>
      </c>
    </row>
    <row r="198" spans="1:24" ht="34.5" customHeight="1" outlineLevel="1">
      <c r="A198" s="74" t="s">
        <v>48</v>
      </c>
      <c r="B198" s="137"/>
      <c r="C198" s="233"/>
      <c r="D198" s="224" t="s">
        <v>43</v>
      </c>
      <c r="E198" s="225">
        <f t="shared" ref="E198" si="135">B198-F198-H198-J198-L198-N198-P198-R198</f>
        <v>0</v>
      </c>
      <c r="F198" s="138"/>
      <c r="G198" s="226">
        <f>'(4.4) Ventil SYNTH RIM Lot C'!$F$8</f>
        <v>0</v>
      </c>
      <c r="H198" s="138"/>
      <c r="I198" s="226">
        <f>'(4.4) Ventil SYNTH RIM Lot C'!$H$8</f>
        <v>0</v>
      </c>
      <c r="J198" s="138"/>
      <c r="K198" s="226">
        <f>'(4.4) Ventil SYNTH RIM Lot C'!$J$8</f>
        <v>0</v>
      </c>
      <c r="L198" s="138"/>
      <c r="M198" s="226">
        <f>'(4.4) Ventil SYNTH RIM Lot C'!$L$8</f>
        <v>0</v>
      </c>
      <c r="N198" s="138"/>
      <c r="O198" s="226">
        <f>'(4.4) Ventil SYNTH RIM Lot C'!$N$8</f>
        <v>0</v>
      </c>
      <c r="P198" s="138"/>
      <c r="Q198" s="226">
        <f>'(4.4) Ventil SYNTH RIM Lot C'!$P$8</f>
        <v>0</v>
      </c>
      <c r="R198" s="138"/>
      <c r="S198" s="226">
        <f>'(4.4) Ventil SYNTH RIM Lot C'!$R$8</f>
        <v>0</v>
      </c>
      <c r="T198" s="227"/>
      <c r="U198" s="73">
        <f t="shared" si="134"/>
        <v>0</v>
      </c>
    </row>
    <row r="199" spans="1:24" ht="34.5" customHeight="1" outlineLevel="1">
      <c r="A199" s="74" t="s">
        <v>3</v>
      </c>
      <c r="B199" s="137"/>
      <c r="C199" s="228"/>
      <c r="D199" s="224" t="s">
        <v>43</v>
      </c>
      <c r="E199" s="225">
        <f>B199-F199-H199-J199-L199-N199-P199-R199</f>
        <v>0</v>
      </c>
      <c r="F199" s="138"/>
      <c r="G199" s="226">
        <f>'(4.4) Ventil SYNTH RIM Lot C'!$F$8</f>
        <v>0</v>
      </c>
      <c r="H199" s="138"/>
      <c r="I199" s="226">
        <f>'(4.4) Ventil SYNTH RIM Lot C'!$H$8</f>
        <v>0</v>
      </c>
      <c r="J199" s="138"/>
      <c r="K199" s="226">
        <f>'(4.4) Ventil SYNTH RIM Lot C'!$J$8</f>
        <v>0</v>
      </c>
      <c r="L199" s="138"/>
      <c r="M199" s="226">
        <f>'(4.4) Ventil SYNTH RIM Lot C'!$L$8</f>
        <v>0</v>
      </c>
      <c r="N199" s="138"/>
      <c r="O199" s="226">
        <f>'(4.4) Ventil SYNTH RIM Lot C'!$N$8</f>
        <v>0</v>
      </c>
      <c r="P199" s="138"/>
      <c r="Q199" s="226">
        <f>'(4.4) Ventil SYNTH RIM Lot C'!$P$8</f>
        <v>0</v>
      </c>
      <c r="R199" s="138"/>
      <c r="S199" s="226">
        <f>'(4.4) Ventil SYNTH RIM Lot C'!$R$8</f>
        <v>0</v>
      </c>
      <c r="T199" s="227"/>
      <c r="U199" s="73">
        <f t="shared" si="134"/>
        <v>0</v>
      </c>
    </row>
    <row r="200" spans="1:24" ht="34.5" customHeight="1" outlineLevel="1">
      <c r="A200" s="74" t="s">
        <v>2</v>
      </c>
      <c r="B200" s="137"/>
      <c r="C200" s="228"/>
      <c r="D200" s="224" t="s">
        <v>43</v>
      </c>
      <c r="E200" s="234">
        <f>B200-F200-H200-J200-L200-N200-P200-R200</f>
        <v>0</v>
      </c>
      <c r="F200" s="138"/>
      <c r="G200" s="226">
        <f>'(4.4) Ventil SYNTH RIM Lot C'!$F$8</f>
        <v>0</v>
      </c>
      <c r="H200" s="138"/>
      <c r="I200" s="226">
        <f>'(4.4) Ventil SYNTH RIM Lot C'!$H$8</f>
        <v>0</v>
      </c>
      <c r="J200" s="138"/>
      <c r="K200" s="226">
        <f>'(4.4) Ventil SYNTH RIM Lot C'!$J$8</f>
        <v>0</v>
      </c>
      <c r="L200" s="138"/>
      <c r="M200" s="226">
        <f>'(4.4) Ventil SYNTH RIM Lot C'!$L$8</f>
        <v>0</v>
      </c>
      <c r="N200" s="138"/>
      <c r="O200" s="226">
        <f>'(4.4) Ventil SYNTH RIM Lot C'!$N$8</f>
        <v>0</v>
      </c>
      <c r="P200" s="138"/>
      <c r="Q200" s="226">
        <f>'(4.4) Ventil SYNTH RIM Lot C'!$P$8</f>
        <v>0</v>
      </c>
      <c r="R200" s="138"/>
      <c r="S200" s="226">
        <f>'(4.4) Ventil SYNTH RIM Lot C'!$R$8</f>
        <v>0</v>
      </c>
      <c r="T200" s="227"/>
      <c r="U200" s="73">
        <f t="shared" si="134"/>
        <v>0</v>
      </c>
    </row>
    <row r="201" spans="1:24" ht="34.5" customHeight="1" outlineLevel="1">
      <c r="A201" s="102" t="s">
        <v>173</v>
      </c>
      <c r="B201" s="137"/>
      <c r="C201" s="228"/>
      <c r="D201" s="224" t="s">
        <v>43</v>
      </c>
      <c r="E201" s="225">
        <f t="shared" ref="E201:E202" si="136">B201-F201-H201-J201-L201-N201-P201-R201</f>
        <v>0</v>
      </c>
      <c r="F201" s="138"/>
      <c r="G201" s="226">
        <f>'(4.4) Ventil SYNTH RIM Lot C'!$F$8</f>
        <v>0</v>
      </c>
      <c r="H201" s="138"/>
      <c r="I201" s="226">
        <f>'(4.4) Ventil SYNTH RIM Lot C'!$H$8</f>
        <v>0</v>
      </c>
      <c r="J201" s="138"/>
      <c r="K201" s="226">
        <f>'(4.4) Ventil SYNTH RIM Lot C'!$J$8</f>
        <v>0</v>
      </c>
      <c r="L201" s="138"/>
      <c r="M201" s="226">
        <f>'(4.4) Ventil SYNTH RIM Lot C'!$L$8</f>
        <v>0</v>
      </c>
      <c r="N201" s="138"/>
      <c r="O201" s="226">
        <f>'(4.4) Ventil SYNTH RIM Lot C'!$N$8</f>
        <v>0</v>
      </c>
      <c r="P201" s="138"/>
      <c r="Q201" s="226">
        <f>'(4.4) Ventil SYNTH RIM Lot C'!$P$8</f>
        <v>0</v>
      </c>
      <c r="R201" s="138"/>
      <c r="S201" s="226">
        <f>'(4.4) Ventil SYNTH RIM Lot C'!$R$8</f>
        <v>0</v>
      </c>
      <c r="T201" s="227"/>
      <c r="U201" s="73">
        <f t="shared" si="134"/>
        <v>0</v>
      </c>
    </row>
    <row r="202" spans="1:24" ht="34.5" customHeight="1" outlineLevel="1" thickBot="1">
      <c r="A202" s="183" t="s">
        <v>174</v>
      </c>
      <c r="B202" s="137"/>
      <c r="C202" s="228"/>
      <c r="D202" s="224" t="s">
        <v>43</v>
      </c>
      <c r="E202" s="225">
        <f t="shared" si="136"/>
        <v>0</v>
      </c>
      <c r="F202" s="138"/>
      <c r="G202" s="235">
        <f>'(4.4) Ventil SYNTH RIM Lot C'!$F$8</f>
        <v>0</v>
      </c>
      <c r="H202" s="138"/>
      <c r="I202" s="235">
        <f>'(4.4) Ventil SYNTH RIM Lot C'!$H$8</f>
        <v>0</v>
      </c>
      <c r="J202" s="138"/>
      <c r="K202" s="235">
        <f>'(4.4) Ventil SYNTH RIM Lot C'!$J$8</f>
        <v>0</v>
      </c>
      <c r="L202" s="138"/>
      <c r="M202" s="235">
        <f>'(4.4) Ventil SYNTH RIM Lot C'!$L$8</f>
        <v>0</v>
      </c>
      <c r="N202" s="138"/>
      <c r="O202" s="235">
        <f>'(4.4) Ventil SYNTH RIM Lot C'!$N$8</f>
        <v>0</v>
      </c>
      <c r="P202" s="138"/>
      <c r="Q202" s="235">
        <f>'(4.4) Ventil SYNTH RIM Lot C'!$P$8</f>
        <v>0</v>
      </c>
      <c r="R202" s="138"/>
      <c r="S202" s="235">
        <f>'(4.4) Ventil SYNTH RIM Lot C'!$R$8</f>
        <v>0</v>
      </c>
      <c r="T202" s="227"/>
      <c r="U202" s="73">
        <f t="shared" si="134"/>
        <v>0</v>
      </c>
    </row>
    <row r="203" spans="1:24" ht="22.5" customHeight="1" thickBot="1">
      <c r="A203" s="75" t="s">
        <v>101</v>
      </c>
      <c r="B203" s="76">
        <f>ROUND(SUM(B193:B202),0)</f>
        <v>0</v>
      </c>
      <c r="C203" s="76"/>
      <c r="D203" s="77"/>
      <c r="E203" s="86">
        <f>SUM(E193:E202)</f>
        <v>0</v>
      </c>
      <c r="F203" s="86">
        <f>SUM(F193:F202)</f>
        <v>0</v>
      </c>
      <c r="G203" s="236">
        <f>'(4.4) Ventil SYNTH RIM Lot C'!$F$8</f>
        <v>0</v>
      </c>
      <c r="H203" s="86">
        <f>SUM(H193:H202)</f>
        <v>0</v>
      </c>
      <c r="I203" s="236">
        <f>'(4.4) Ventil SYNTH RIM Lot C'!$H$8</f>
        <v>0</v>
      </c>
      <c r="J203" s="86">
        <f>SUM(J193:J202)</f>
        <v>0</v>
      </c>
      <c r="K203" s="236">
        <f>'(4.4) Ventil SYNTH RIM Lot C'!$J$8</f>
        <v>0</v>
      </c>
      <c r="L203" s="86">
        <f>SUM(L193:L202)</f>
        <v>0</v>
      </c>
      <c r="M203" s="236">
        <f>'(4.4) Ventil SYNTH RIM Lot C'!$L$8</f>
        <v>0</v>
      </c>
      <c r="N203" s="86">
        <f>SUM(N193:N202)</f>
        <v>0</v>
      </c>
      <c r="O203" s="236">
        <f>'(4.4) Ventil SYNTH RIM Lot C'!$N$8</f>
        <v>0</v>
      </c>
      <c r="P203" s="86">
        <f>SUM(P193:P202)</f>
        <v>0</v>
      </c>
      <c r="Q203" s="236">
        <f>'(4.4) Ventil SYNTH RIM Lot C'!$P$8</f>
        <v>0</v>
      </c>
      <c r="R203" s="86">
        <f>SUM(R193:R202)</f>
        <v>0</v>
      </c>
      <c r="S203" s="236">
        <f>'(4.4) Ventil SYNTH RIM Lot C'!$R$8</f>
        <v>0</v>
      </c>
      <c r="T203" s="77"/>
      <c r="U203" s="78">
        <f>ROUND((SUM(U193:U202)),0)</f>
        <v>0</v>
      </c>
      <c r="W203" s="12" t="s">
        <v>44</v>
      </c>
      <c r="X203" s="78" t="e">
        <f>U203/B203</f>
        <v>#DIV/0!</v>
      </c>
    </row>
    <row r="204" spans="1:24" ht="15.75" thickBot="1">
      <c r="A204" s="79" t="s">
        <v>72</v>
      </c>
      <c r="B204" s="85">
        <f>'(3) Tarif temps RIM Lot C'!D29</f>
        <v>300</v>
      </c>
      <c r="C204" s="85"/>
      <c r="D204" s="80"/>
      <c r="E204" s="87"/>
      <c r="F204" s="312">
        <f>F203*G203</f>
        <v>0</v>
      </c>
      <c r="G204" s="312"/>
      <c r="H204" s="312">
        <f>H203*I203</f>
        <v>0</v>
      </c>
      <c r="I204" s="312"/>
      <c r="J204" s="312">
        <f>J203*K203</f>
        <v>0</v>
      </c>
      <c r="K204" s="312"/>
      <c r="L204" s="312">
        <f>L203*M203</f>
        <v>0</v>
      </c>
      <c r="M204" s="312"/>
      <c r="N204" s="312">
        <f>N203*O203</f>
        <v>0</v>
      </c>
      <c r="O204" s="312"/>
      <c r="P204" s="312">
        <f>P203*Q203</f>
        <v>0</v>
      </c>
      <c r="Q204" s="312"/>
      <c r="R204" s="312">
        <f>R203*S203</f>
        <v>0</v>
      </c>
      <c r="S204" s="312"/>
      <c r="T204" s="80"/>
      <c r="U204" s="81"/>
      <c r="V204" s="7"/>
      <c r="W204" s="7"/>
    </row>
    <row r="205" spans="1:24" s="34" customFormat="1" ht="22.5" customHeight="1" thickBot="1">
      <c r="A205" s="104" t="s">
        <v>100</v>
      </c>
      <c r="B205" s="105">
        <f>B203</f>
        <v>0</v>
      </c>
      <c r="C205" s="105"/>
      <c r="D205" s="106"/>
      <c r="E205" s="107"/>
      <c r="F205" s="107">
        <f>F203</f>
        <v>0</v>
      </c>
      <c r="G205" s="237">
        <f>G203*(1-'(1) Récap RIM Lot C'!$D$44)</f>
        <v>0</v>
      </c>
      <c r="H205" s="107">
        <f t="shared" ref="H205" si="137">H203</f>
        <v>0</v>
      </c>
      <c r="I205" s="237">
        <f>I203*(1-'(1) Récap RIM Lot C'!$D$44)</f>
        <v>0</v>
      </c>
      <c r="J205" s="107">
        <f t="shared" ref="J205" si="138">J203</f>
        <v>0</v>
      </c>
      <c r="K205" s="237">
        <f>K203*(1-'(1) Récap RIM Lot C'!$D$44)</f>
        <v>0</v>
      </c>
      <c r="L205" s="107">
        <f t="shared" ref="L205" si="139">L203</f>
        <v>0</v>
      </c>
      <c r="M205" s="237">
        <f>M203*(1-'(1) Récap RIM Lot C'!$D$44)</f>
        <v>0</v>
      </c>
      <c r="N205" s="107">
        <f t="shared" ref="N205" si="140">N203</f>
        <v>0</v>
      </c>
      <c r="O205" s="237">
        <f>O203*(1-'(1) Récap RIM Lot C'!$D$44)</f>
        <v>0</v>
      </c>
      <c r="P205" s="107">
        <f t="shared" ref="P205" si="141">P203</f>
        <v>0</v>
      </c>
      <c r="Q205" s="237">
        <f>Q203*(1-'(1) Récap RIM Lot C'!$D$44)</f>
        <v>0</v>
      </c>
      <c r="R205" s="107">
        <f t="shared" ref="R205" si="142">R203</f>
        <v>0</v>
      </c>
      <c r="S205" s="237">
        <f>S203*(1-'(1) Récap RIM Lot C'!$D$44)</f>
        <v>0</v>
      </c>
      <c r="T205" s="106"/>
      <c r="U205" s="108">
        <f>F205*G205+H205*I205+J205*K205+L205*M205+N205*O205+P205*Q205+R205*S205</f>
        <v>0</v>
      </c>
      <c r="W205" s="12" t="s">
        <v>44</v>
      </c>
      <c r="X205" s="108" t="e">
        <f>U205/B205</f>
        <v>#DIV/0!</v>
      </c>
    </row>
    <row r="206" spans="1:24" s="13" customFormat="1" ht="9.9499999999999993"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6"/>
      <c r="W206" s="6"/>
    </row>
    <row r="207" spans="1:24" ht="27" customHeight="1">
      <c r="A207" s="90" t="s">
        <v>222</v>
      </c>
      <c r="B207" s="91"/>
      <c r="C207" s="91"/>
      <c r="D207" s="91"/>
      <c r="E207" s="91"/>
      <c r="F207" s="91"/>
      <c r="G207" s="91"/>
      <c r="H207" s="91"/>
      <c r="I207" s="91"/>
      <c r="J207" s="91"/>
      <c r="K207" s="91"/>
      <c r="L207" s="91"/>
      <c r="M207" s="91"/>
      <c r="N207" s="91"/>
      <c r="O207" s="91"/>
      <c r="P207" s="91"/>
      <c r="Q207" s="91"/>
      <c r="R207" s="91"/>
      <c r="S207" s="91"/>
      <c r="T207" s="91"/>
      <c r="U207" s="92"/>
    </row>
    <row r="208" spans="1:24" ht="34.5" customHeight="1" outlineLevel="1">
      <c r="A208" s="101" t="s">
        <v>179</v>
      </c>
      <c r="B208" s="137"/>
      <c r="C208" s="223"/>
      <c r="D208" s="224" t="s">
        <v>43</v>
      </c>
      <c r="E208" s="225">
        <f>B208-F208-H208-J208-L208-N208-P208-R208</f>
        <v>0</v>
      </c>
      <c r="F208" s="138"/>
      <c r="G208" s="226">
        <f>'(4.4) Ventil SYNTH RIM Lot C'!$F$8</f>
        <v>0</v>
      </c>
      <c r="H208" s="138"/>
      <c r="I208" s="226">
        <f>'(4.4) Ventil SYNTH RIM Lot C'!$H$8</f>
        <v>0</v>
      </c>
      <c r="J208" s="138"/>
      <c r="K208" s="226">
        <f>'(4.4) Ventil SYNTH RIM Lot C'!$J$8</f>
        <v>0</v>
      </c>
      <c r="L208" s="138"/>
      <c r="M208" s="226">
        <f>'(4.4) Ventil SYNTH RIM Lot C'!$L$8</f>
        <v>0</v>
      </c>
      <c r="N208" s="138"/>
      <c r="O208" s="226">
        <f>'(4.4) Ventil SYNTH RIM Lot C'!$N$8</f>
        <v>0</v>
      </c>
      <c r="P208" s="138"/>
      <c r="Q208" s="226">
        <f>'(4.4) Ventil SYNTH RIM Lot C'!$P$8</f>
        <v>0</v>
      </c>
      <c r="R208" s="138"/>
      <c r="S208" s="226">
        <f>'(4.4) Ventil SYNTH RIM Lot C'!$R$8</f>
        <v>0</v>
      </c>
      <c r="T208" s="227"/>
      <c r="U208" s="73">
        <f>F208*G208+H208*I208+J208*K208+L208*M208+N208*O208+P208*Q208+R208*S208</f>
        <v>0</v>
      </c>
    </row>
    <row r="209" spans="1:24" ht="34.5" customHeight="1" outlineLevel="1">
      <c r="A209" s="102" t="s">
        <v>70</v>
      </c>
      <c r="B209" s="137"/>
      <c r="C209" s="223"/>
      <c r="D209" s="224" t="s">
        <v>43</v>
      </c>
      <c r="E209" s="225">
        <f t="shared" ref="E209" si="143">B209-F209-H209-J209-L209-N209-P209-R209</f>
        <v>0</v>
      </c>
      <c r="F209" s="138"/>
      <c r="G209" s="226">
        <f>'(4.4) Ventil SYNTH RIM Lot C'!$F$8</f>
        <v>0</v>
      </c>
      <c r="H209" s="138"/>
      <c r="I209" s="226">
        <f>'(4.4) Ventil SYNTH RIM Lot C'!$H$8</f>
        <v>0</v>
      </c>
      <c r="J209" s="138"/>
      <c r="K209" s="226">
        <f>'(4.4) Ventil SYNTH RIM Lot C'!$J$8</f>
        <v>0</v>
      </c>
      <c r="L209" s="138"/>
      <c r="M209" s="226">
        <f>'(4.4) Ventil SYNTH RIM Lot C'!$L$8</f>
        <v>0</v>
      </c>
      <c r="N209" s="138"/>
      <c r="O209" s="226">
        <f>'(4.4) Ventil SYNTH RIM Lot C'!$N$8</f>
        <v>0</v>
      </c>
      <c r="P209" s="138"/>
      <c r="Q209" s="226">
        <f>'(4.4) Ventil SYNTH RIM Lot C'!$P$8</f>
        <v>0</v>
      </c>
      <c r="R209" s="138"/>
      <c r="S209" s="226">
        <f>'(4.4) Ventil SYNTH RIM Lot C'!$R$8</f>
        <v>0</v>
      </c>
      <c r="T209" s="227"/>
      <c r="U209" s="73">
        <f t="shared" ref="U209" si="144">F209*G209+H209*I209+J209*K209+L209*M209+N209*O209+P209*Q209+R209*S209</f>
        <v>0</v>
      </c>
    </row>
    <row r="210" spans="1:24" s="59" customFormat="1" ht="34.5" customHeight="1" outlineLevel="1">
      <c r="A210" s="74" t="s">
        <v>79</v>
      </c>
      <c r="B210" s="137"/>
      <c r="C210" s="228"/>
      <c r="D210" s="229" t="s">
        <v>43</v>
      </c>
      <c r="E210" s="230">
        <f>B210-F210-H210-J210-L210-N210-P210-R210</f>
        <v>0</v>
      </c>
      <c r="F210" s="138"/>
      <c r="G210" s="226">
        <f>'(4.4) Ventil SYNTH RIM Lot C'!$F$8</f>
        <v>0</v>
      </c>
      <c r="H210" s="138"/>
      <c r="I210" s="226">
        <f>'(4.4) Ventil SYNTH RIM Lot C'!$H$8</f>
        <v>0</v>
      </c>
      <c r="J210" s="138"/>
      <c r="K210" s="226">
        <f>'(4.4) Ventil SYNTH RIM Lot C'!$J$8</f>
        <v>0</v>
      </c>
      <c r="L210" s="138"/>
      <c r="M210" s="226">
        <f>'(4.4) Ventil SYNTH RIM Lot C'!$L$8</f>
        <v>0</v>
      </c>
      <c r="N210" s="138"/>
      <c r="O210" s="226">
        <f>'(4.4) Ventil SYNTH RIM Lot C'!$N$8</f>
        <v>0</v>
      </c>
      <c r="P210" s="138"/>
      <c r="Q210" s="226">
        <f>'(4.4) Ventil SYNTH RIM Lot C'!$P$8</f>
        <v>0</v>
      </c>
      <c r="R210" s="138"/>
      <c r="S210" s="226">
        <f>'(4.4) Ventil SYNTH RIM Lot C'!$R$8</f>
        <v>0</v>
      </c>
      <c r="T210" s="231"/>
      <c r="U210" s="73">
        <f>F210*G210+H210*I210+J210*K210+L210*M210+N210*O210+P210*Q210+R210*S210</f>
        <v>0</v>
      </c>
    </row>
    <row r="211" spans="1:24" ht="34.5" customHeight="1" outlineLevel="1">
      <c r="A211" s="74" t="s">
        <v>123</v>
      </c>
      <c r="B211" s="137"/>
      <c r="C211" s="223"/>
      <c r="D211" s="224" t="s">
        <v>43</v>
      </c>
      <c r="E211" s="225">
        <f>B211-F211-H211-J211-L211-N211-P211-R211</f>
        <v>0</v>
      </c>
      <c r="F211" s="138"/>
      <c r="G211" s="226">
        <f>'(4.4) Ventil SYNTH RIM Lot C'!$F$8</f>
        <v>0</v>
      </c>
      <c r="H211" s="138"/>
      <c r="I211" s="226">
        <f>'(4.4) Ventil SYNTH RIM Lot C'!$H$8</f>
        <v>0</v>
      </c>
      <c r="J211" s="138"/>
      <c r="K211" s="226">
        <f>'(4.4) Ventil SYNTH RIM Lot C'!$J$8</f>
        <v>0</v>
      </c>
      <c r="L211" s="138"/>
      <c r="M211" s="226">
        <f>'(4.4) Ventil SYNTH RIM Lot C'!$L$8</f>
        <v>0</v>
      </c>
      <c r="N211" s="138"/>
      <c r="O211" s="226">
        <f>'(4.4) Ventil SYNTH RIM Lot C'!$N$8</f>
        <v>0</v>
      </c>
      <c r="P211" s="138"/>
      <c r="Q211" s="226">
        <f>'(4.4) Ventil SYNTH RIM Lot C'!$P$8</f>
        <v>0</v>
      </c>
      <c r="R211" s="138"/>
      <c r="S211" s="226">
        <f>'(4.4) Ventil SYNTH RIM Lot C'!$R$8</f>
        <v>0</v>
      </c>
      <c r="T211" s="227"/>
      <c r="U211" s="73">
        <f t="shared" ref="U211:U217" si="145">F211*G211+H211*I211+J211*K211+L211*M211+N211*O211+P211*Q211+R211*S211</f>
        <v>0</v>
      </c>
    </row>
    <row r="212" spans="1:24" s="59" customFormat="1" ht="34.5" customHeight="1" outlineLevel="1">
      <c r="A212" s="74" t="s">
        <v>122</v>
      </c>
      <c r="B212" s="137"/>
      <c r="C212" s="232"/>
      <c r="D212" s="229" t="s">
        <v>43</v>
      </c>
      <c r="E212" s="230">
        <f>B212-F212-H212-J212-L212-N212-P212-R212</f>
        <v>0</v>
      </c>
      <c r="F212" s="138"/>
      <c r="G212" s="226">
        <f>'(4.4) Ventil SYNTH RIM Lot C'!$F$8</f>
        <v>0</v>
      </c>
      <c r="H212" s="138"/>
      <c r="I212" s="226">
        <f>'(4.4) Ventil SYNTH RIM Lot C'!$H$8</f>
        <v>0</v>
      </c>
      <c r="J212" s="138"/>
      <c r="K212" s="226">
        <f>'(4.4) Ventil SYNTH RIM Lot C'!$J$8</f>
        <v>0</v>
      </c>
      <c r="L212" s="138"/>
      <c r="M212" s="226">
        <f>'(4.4) Ventil SYNTH RIM Lot C'!$L$8</f>
        <v>0</v>
      </c>
      <c r="N212" s="138"/>
      <c r="O212" s="226">
        <f>'(4.4) Ventil SYNTH RIM Lot C'!$N$8</f>
        <v>0</v>
      </c>
      <c r="P212" s="138"/>
      <c r="Q212" s="226">
        <f>'(4.4) Ventil SYNTH RIM Lot C'!$P$8</f>
        <v>0</v>
      </c>
      <c r="R212" s="138"/>
      <c r="S212" s="226">
        <f>'(4.4) Ventil SYNTH RIM Lot C'!$R$8</f>
        <v>0</v>
      </c>
      <c r="T212" s="231"/>
      <c r="U212" s="73">
        <f t="shared" si="145"/>
        <v>0</v>
      </c>
    </row>
    <row r="213" spans="1:24" ht="34.5" customHeight="1" outlineLevel="1">
      <c r="A213" s="74" t="s">
        <v>48</v>
      </c>
      <c r="B213" s="137"/>
      <c r="C213" s="233"/>
      <c r="D213" s="224" t="s">
        <v>43</v>
      </c>
      <c r="E213" s="225">
        <f t="shared" ref="E213" si="146">B213-F213-H213-J213-L213-N213-P213-R213</f>
        <v>0</v>
      </c>
      <c r="F213" s="138"/>
      <c r="G213" s="226">
        <f>'(4.4) Ventil SYNTH RIM Lot C'!$F$8</f>
        <v>0</v>
      </c>
      <c r="H213" s="138"/>
      <c r="I213" s="226">
        <f>'(4.4) Ventil SYNTH RIM Lot C'!$H$8</f>
        <v>0</v>
      </c>
      <c r="J213" s="138"/>
      <c r="K213" s="226">
        <f>'(4.4) Ventil SYNTH RIM Lot C'!$J$8</f>
        <v>0</v>
      </c>
      <c r="L213" s="138"/>
      <c r="M213" s="226">
        <f>'(4.4) Ventil SYNTH RIM Lot C'!$L$8</f>
        <v>0</v>
      </c>
      <c r="N213" s="138"/>
      <c r="O213" s="226">
        <f>'(4.4) Ventil SYNTH RIM Lot C'!$N$8</f>
        <v>0</v>
      </c>
      <c r="P213" s="138"/>
      <c r="Q213" s="226">
        <f>'(4.4) Ventil SYNTH RIM Lot C'!$P$8</f>
        <v>0</v>
      </c>
      <c r="R213" s="138"/>
      <c r="S213" s="226">
        <f>'(4.4) Ventil SYNTH RIM Lot C'!$R$8</f>
        <v>0</v>
      </c>
      <c r="T213" s="227"/>
      <c r="U213" s="73">
        <f t="shared" si="145"/>
        <v>0</v>
      </c>
    </row>
    <row r="214" spans="1:24" ht="34.5" customHeight="1" outlineLevel="1">
      <c r="A214" s="74" t="s">
        <v>3</v>
      </c>
      <c r="B214" s="137"/>
      <c r="C214" s="228"/>
      <c r="D214" s="224" t="s">
        <v>43</v>
      </c>
      <c r="E214" s="225">
        <f>B214-F214-H214-J214-L214-N214-P214-R214</f>
        <v>0</v>
      </c>
      <c r="F214" s="138"/>
      <c r="G214" s="226">
        <f>'(4.4) Ventil SYNTH RIM Lot C'!$F$8</f>
        <v>0</v>
      </c>
      <c r="H214" s="138"/>
      <c r="I214" s="226">
        <f>'(4.4) Ventil SYNTH RIM Lot C'!$H$8</f>
        <v>0</v>
      </c>
      <c r="J214" s="138"/>
      <c r="K214" s="226">
        <f>'(4.4) Ventil SYNTH RIM Lot C'!$J$8</f>
        <v>0</v>
      </c>
      <c r="L214" s="138"/>
      <c r="M214" s="226">
        <f>'(4.4) Ventil SYNTH RIM Lot C'!$L$8</f>
        <v>0</v>
      </c>
      <c r="N214" s="138"/>
      <c r="O214" s="226">
        <f>'(4.4) Ventil SYNTH RIM Lot C'!$N$8</f>
        <v>0</v>
      </c>
      <c r="P214" s="138"/>
      <c r="Q214" s="226">
        <f>'(4.4) Ventil SYNTH RIM Lot C'!$P$8</f>
        <v>0</v>
      </c>
      <c r="R214" s="138"/>
      <c r="S214" s="226">
        <f>'(4.4) Ventil SYNTH RIM Lot C'!$R$8</f>
        <v>0</v>
      </c>
      <c r="T214" s="227"/>
      <c r="U214" s="73">
        <f t="shared" si="145"/>
        <v>0</v>
      </c>
    </row>
    <row r="215" spans="1:24" ht="34.5" customHeight="1" outlineLevel="1">
      <c r="A215" s="74" t="s">
        <v>2</v>
      </c>
      <c r="B215" s="137"/>
      <c r="C215" s="228"/>
      <c r="D215" s="224" t="s">
        <v>43</v>
      </c>
      <c r="E215" s="234">
        <f>B215-F215-H215-J215-L215-N215-P215-R215</f>
        <v>0</v>
      </c>
      <c r="F215" s="138"/>
      <c r="G215" s="226">
        <f>'(4.4) Ventil SYNTH RIM Lot C'!$F$8</f>
        <v>0</v>
      </c>
      <c r="H215" s="138"/>
      <c r="I215" s="226">
        <f>'(4.4) Ventil SYNTH RIM Lot C'!$H$8</f>
        <v>0</v>
      </c>
      <c r="J215" s="138"/>
      <c r="K215" s="226">
        <f>'(4.4) Ventil SYNTH RIM Lot C'!$J$8</f>
        <v>0</v>
      </c>
      <c r="L215" s="138"/>
      <c r="M215" s="226">
        <f>'(4.4) Ventil SYNTH RIM Lot C'!$L$8</f>
        <v>0</v>
      </c>
      <c r="N215" s="138"/>
      <c r="O215" s="226">
        <f>'(4.4) Ventil SYNTH RIM Lot C'!$N$8</f>
        <v>0</v>
      </c>
      <c r="P215" s="138"/>
      <c r="Q215" s="226">
        <f>'(4.4) Ventil SYNTH RIM Lot C'!$P$8</f>
        <v>0</v>
      </c>
      <c r="R215" s="138"/>
      <c r="S215" s="226">
        <f>'(4.4) Ventil SYNTH RIM Lot C'!$R$8</f>
        <v>0</v>
      </c>
      <c r="T215" s="227"/>
      <c r="U215" s="73">
        <f t="shared" si="145"/>
        <v>0</v>
      </c>
    </row>
    <row r="216" spans="1:24" ht="34.5" customHeight="1" outlineLevel="1">
      <c r="A216" s="102" t="s">
        <v>173</v>
      </c>
      <c r="B216" s="137"/>
      <c r="C216" s="228"/>
      <c r="D216" s="224" t="s">
        <v>43</v>
      </c>
      <c r="E216" s="225">
        <f t="shared" ref="E216:E217" si="147">B216-F216-H216-J216-L216-N216-P216-R216</f>
        <v>0</v>
      </c>
      <c r="F216" s="138"/>
      <c r="G216" s="226">
        <f>'(4.4) Ventil SYNTH RIM Lot C'!$F$8</f>
        <v>0</v>
      </c>
      <c r="H216" s="138"/>
      <c r="I216" s="226">
        <f>'(4.4) Ventil SYNTH RIM Lot C'!$H$8</f>
        <v>0</v>
      </c>
      <c r="J216" s="138"/>
      <c r="K216" s="226">
        <f>'(4.4) Ventil SYNTH RIM Lot C'!$J$8</f>
        <v>0</v>
      </c>
      <c r="L216" s="138"/>
      <c r="M216" s="226">
        <f>'(4.4) Ventil SYNTH RIM Lot C'!$L$8</f>
        <v>0</v>
      </c>
      <c r="N216" s="138"/>
      <c r="O216" s="226">
        <f>'(4.4) Ventil SYNTH RIM Lot C'!$N$8</f>
        <v>0</v>
      </c>
      <c r="P216" s="138"/>
      <c r="Q216" s="226">
        <f>'(4.4) Ventil SYNTH RIM Lot C'!$P$8</f>
        <v>0</v>
      </c>
      <c r="R216" s="138"/>
      <c r="S216" s="226">
        <f>'(4.4) Ventil SYNTH RIM Lot C'!$R$8</f>
        <v>0</v>
      </c>
      <c r="T216" s="227"/>
      <c r="U216" s="73">
        <f t="shared" si="145"/>
        <v>0</v>
      </c>
    </row>
    <row r="217" spans="1:24" ht="34.5" customHeight="1" outlineLevel="1" thickBot="1">
      <c r="A217" s="183" t="s">
        <v>174</v>
      </c>
      <c r="B217" s="137"/>
      <c r="C217" s="228"/>
      <c r="D217" s="224" t="s">
        <v>43</v>
      </c>
      <c r="E217" s="225">
        <f t="shared" si="147"/>
        <v>0</v>
      </c>
      <c r="F217" s="138"/>
      <c r="G217" s="235">
        <f>'(4.4) Ventil SYNTH RIM Lot C'!$F$8</f>
        <v>0</v>
      </c>
      <c r="H217" s="138"/>
      <c r="I217" s="235">
        <f>'(4.4) Ventil SYNTH RIM Lot C'!$H$8</f>
        <v>0</v>
      </c>
      <c r="J217" s="138"/>
      <c r="K217" s="235">
        <f>'(4.4) Ventil SYNTH RIM Lot C'!$J$8</f>
        <v>0</v>
      </c>
      <c r="L217" s="138"/>
      <c r="M217" s="235">
        <f>'(4.4) Ventil SYNTH RIM Lot C'!$L$8</f>
        <v>0</v>
      </c>
      <c r="N217" s="138"/>
      <c r="O217" s="235">
        <f>'(4.4) Ventil SYNTH RIM Lot C'!$N$8</f>
        <v>0</v>
      </c>
      <c r="P217" s="138"/>
      <c r="Q217" s="235">
        <f>'(4.4) Ventil SYNTH RIM Lot C'!$P$8</f>
        <v>0</v>
      </c>
      <c r="R217" s="138"/>
      <c r="S217" s="235">
        <f>'(4.4) Ventil SYNTH RIM Lot C'!$R$8</f>
        <v>0</v>
      </c>
      <c r="T217" s="227"/>
      <c r="U217" s="73">
        <f t="shared" si="145"/>
        <v>0</v>
      </c>
    </row>
    <row r="218" spans="1:24" ht="22.5" customHeight="1" thickBot="1">
      <c r="A218" s="75" t="s">
        <v>41</v>
      </c>
      <c r="B218" s="76">
        <f>ROUND(SUM(B208:B217),0)</f>
        <v>0</v>
      </c>
      <c r="C218" s="76"/>
      <c r="D218" s="77"/>
      <c r="E218" s="86">
        <f>SUM(E208:E217)</f>
        <v>0</v>
      </c>
      <c r="F218" s="86">
        <f>SUM(F208:F217)</f>
        <v>0</v>
      </c>
      <c r="G218" s="236">
        <f>'(4.4) Ventil SYNTH RIM Lot C'!$F$8</f>
        <v>0</v>
      </c>
      <c r="H218" s="86">
        <f>SUM(H208:H217)</f>
        <v>0</v>
      </c>
      <c r="I218" s="236">
        <f>'(4.4) Ventil SYNTH RIM Lot C'!$H$8</f>
        <v>0</v>
      </c>
      <c r="J218" s="86">
        <f>SUM(J208:J217)</f>
        <v>0</v>
      </c>
      <c r="K218" s="236">
        <f>'(4.4) Ventil SYNTH RIM Lot C'!$J$8</f>
        <v>0</v>
      </c>
      <c r="L218" s="86">
        <f>SUM(L208:L217)</f>
        <v>0</v>
      </c>
      <c r="M218" s="236">
        <f>'(4.4) Ventil SYNTH RIM Lot C'!$L$8</f>
        <v>0</v>
      </c>
      <c r="N218" s="86">
        <f>SUM(N208:N217)</f>
        <v>0</v>
      </c>
      <c r="O218" s="236">
        <f>'(4.4) Ventil SYNTH RIM Lot C'!$N$8</f>
        <v>0</v>
      </c>
      <c r="P218" s="86">
        <f>SUM(P208:P217)</f>
        <v>0</v>
      </c>
      <c r="Q218" s="236">
        <f>'(4.4) Ventil SYNTH RIM Lot C'!$P$8</f>
        <v>0</v>
      </c>
      <c r="R218" s="86">
        <f>SUM(R208:R217)</f>
        <v>0</v>
      </c>
      <c r="S218" s="236">
        <f>'(4.4) Ventil SYNTH RIM Lot C'!$R$8</f>
        <v>0</v>
      </c>
      <c r="T218" s="77"/>
      <c r="U218" s="78">
        <f>ROUND((SUM(U208:U217)),0)</f>
        <v>0</v>
      </c>
      <c r="W218" s="12" t="s">
        <v>44</v>
      </c>
      <c r="X218" s="78" t="e">
        <f>U218/B218</f>
        <v>#DIV/0!</v>
      </c>
    </row>
    <row r="219" spans="1:24" ht="15.75" thickBot="1">
      <c r="A219" s="79" t="s">
        <v>99</v>
      </c>
      <c r="B219" s="85">
        <f>'(3) Tarif temps RIM Lot C'!D30</f>
        <v>0</v>
      </c>
      <c r="C219" s="85"/>
      <c r="D219" s="80"/>
      <c r="E219" s="87"/>
      <c r="F219" s="312">
        <f>F218*G218</f>
        <v>0</v>
      </c>
      <c r="G219" s="312"/>
      <c r="H219" s="312">
        <f>H218*I218</f>
        <v>0</v>
      </c>
      <c r="I219" s="312"/>
      <c r="J219" s="312">
        <f>J218*K218</f>
        <v>0</v>
      </c>
      <c r="K219" s="312"/>
      <c r="L219" s="312">
        <f>L218*M218</f>
        <v>0</v>
      </c>
      <c r="M219" s="312"/>
      <c r="N219" s="312">
        <f>N218*O218</f>
        <v>0</v>
      </c>
      <c r="O219" s="312"/>
      <c r="P219" s="312">
        <f>P218*Q218</f>
        <v>0</v>
      </c>
      <c r="Q219" s="312"/>
      <c r="R219" s="312">
        <f>R218*S218</f>
        <v>0</v>
      </c>
      <c r="S219" s="312"/>
      <c r="T219" s="80"/>
      <c r="U219" s="81"/>
      <c r="V219" s="7"/>
      <c r="W219" s="7"/>
    </row>
    <row r="220" spans="1:24" s="34" customFormat="1" ht="22.5" customHeight="1" thickBot="1">
      <c r="A220" s="104" t="s">
        <v>55</v>
      </c>
      <c r="B220" s="105">
        <f>B218</f>
        <v>0</v>
      </c>
      <c r="C220" s="105"/>
      <c r="D220" s="106"/>
      <c r="E220" s="107"/>
      <c r="F220" s="107">
        <f>F218</f>
        <v>0</v>
      </c>
      <c r="G220" s="237">
        <f>G218*(1-'(1) Récap RIM Lot C'!$D$44)</f>
        <v>0</v>
      </c>
      <c r="H220" s="107">
        <f t="shared" ref="H220" si="148">H218</f>
        <v>0</v>
      </c>
      <c r="I220" s="237">
        <f>I218*(1-'(1) Récap RIM Lot C'!$D$44)</f>
        <v>0</v>
      </c>
      <c r="J220" s="107">
        <f t="shared" ref="J220" si="149">J218</f>
        <v>0</v>
      </c>
      <c r="K220" s="237">
        <f>K218*(1-'(1) Récap RIM Lot C'!$D$44)</f>
        <v>0</v>
      </c>
      <c r="L220" s="107">
        <f t="shared" ref="L220" si="150">L218</f>
        <v>0</v>
      </c>
      <c r="M220" s="237">
        <f>M218*(1-'(1) Récap RIM Lot C'!$D$44)</f>
        <v>0</v>
      </c>
      <c r="N220" s="107">
        <f t="shared" ref="N220" si="151">N218</f>
        <v>0</v>
      </c>
      <c r="O220" s="237">
        <f>O218*(1-'(1) Récap RIM Lot C'!$D$44)</f>
        <v>0</v>
      </c>
      <c r="P220" s="107">
        <f t="shared" ref="P220" si="152">P218</f>
        <v>0</v>
      </c>
      <c r="Q220" s="237">
        <f>Q218*(1-'(1) Récap RIM Lot C'!$D$44)</f>
        <v>0</v>
      </c>
      <c r="R220" s="107">
        <f t="shared" ref="R220" si="153">R218</f>
        <v>0</v>
      </c>
      <c r="S220" s="237">
        <f>S218*(1-'(1) Récap RIM Lot C'!$D$44)</f>
        <v>0</v>
      </c>
      <c r="T220" s="106"/>
      <c r="U220" s="108">
        <f>F220*G220+H220*I220+J220*K220+L220*M220+N220*O220+P220*Q220+R220*S220</f>
        <v>0</v>
      </c>
      <c r="W220" s="12" t="s">
        <v>44</v>
      </c>
      <c r="X220" s="108" t="e">
        <f>U220/B220</f>
        <v>#DIV/0!</v>
      </c>
    </row>
    <row r="221" spans="1:24" s="13" customFormat="1" ht="9.9499999999999993"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6"/>
      <c r="W221" s="6"/>
    </row>
    <row r="222" spans="1:24" ht="27" customHeight="1">
      <c r="A222" s="90" t="s">
        <v>223</v>
      </c>
      <c r="B222" s="91"/>
      <c r="C222" s="91"/>
      <c r="D222" s="91"/>
      <c r="E222" s="91"/>
      <c r="F222" s="91"/>
      <c r="G222" s="91"/>
      <c r="H222" s="91"/>
      <c r="I222" s="91"/>
      <c r="J222" s="91"/>
      <c r="K222" s="91"/>
      <c r="L222" s="91"/>
      <c r="M222" s="91"/>
      <c r="N222" s="91"/>
      <c r="O222" s="91"/>
      <c r="P222" s="91"/>
      <c r="Q222" s="91"/>
      <c r="R222" s="91"/>
      <c r="S222" s="91"/>
      <c r="T222" s="91"/>
      <c r="U222" s="92"/>
    </row>
    <row r="223" spans="1:24" ht="34.5" customHeight="1" outlineLevel="1">
      <c r="A223" s="101" t="s">
        <v>179</v>
      </c>
      <c r="B223" s="137"/>
      <c r="C223" s="223"/>
      <c r="D223" s="224" t="s">
        <v>43</v>
      </c>
      <c r="E223" s="225">
        <f>B223-F223-H223-J223-L223-N223-P223-R223</f>
        <v>0</v>
      </c>
      <c r="F223" s="138"/>
      <c r="G223" s="226">
        <f>'(4.4) Ventil SYNTH RIM Lot C'!$F$8</f>
        <v>0</v>
      </c>
      <c r="H223" s="138"/>
      <c r="I223" s="226">
        <f>'(4.4) Ventil SYNTH RIM Lot C'!$H$8</f>
        <v>0</v>
      </c>
      <c r="J223" s="138"/>
      <c r="K223" s="226">
        <f>'(4.4) Ventil SYNTH RIM Lot C'!$J$8</f>
        <v>0</v>
      </c>
      <c r="L223" s="138"/>
      <c r="M223" s="226">
        <f>'(4.4) Ventil SYNTH RIM Lot C'!$L$8</f>
        <v>0</v>
      </c>
      <c r="N223" s="138"/>
      <c r="O223" s="226">
        <f>'(4.4) Ventil SYNTH RIM Lot C'!$N$8</f>
        <v>0</v>
      </c>
      <c r="P223" s="138"/>
      <c r="Q223" s="226">
        <f>'(4.4) Ventil SYNTH RIM Lot C'!$P$8</f>
        <v>0</v>
      </c>
      <c r="R223" s="138"/>
      <c r="S223" s="226">
        <f>'(4.4) Ventil SYNTH RIM Lot C'!$R$8</f>
        <v>0</v>
      </c>
      <c r="T223" s="227"/>
      <c r="U223" s="73">
        <f>F223*G223+H223*I223+J223*K223+L223*M223+N223*O223+P223*Q223+R223*S223</f>
        <v>0</v>
      </c>
    </row>
    <row r="224" spans="1:24" ht="34.5" customHeight="1" outlineLevel="1">
      <c r="A224" s="102" t="s">
        <v>70</v>
      </c>
      <c r="B224" s="137"/>
      <c r="C224" s="223"/>
      <c r="D224" s="224" t="s">
        <v>43</v>
      </c>
      <c r="E224" s="225">
        <f t="shared" ref="E224" si="154">B224-F224-H224-J224-L224-N224-P224-R224</f>
        <v>0</v>
      </c>
      <c r="F224" s="138"/>
      <c r="G224" s="226">
        <f>'(4.4) Ventil SYNTH RIM Lot C'!$F$8</f>
        <v>0</v>
      </c>
      <c r="H224" s="138"/>
      <c r="I224" s="226">
        <f>'(4.4) Ventil SYNTH RIM Lot C'!$H$8</f>
        <v>0</v>
      </c>
      <c r="J224" s="138"/>
      <c r="K224" s="226">
        <f>'(4.4) Ventil SYNTH RIM Lot C'!$J$8</f>
        <v>0</v>
      </c>
      <c r="L224" s="138"/>
      <c r="M224" s="226">
        <f>'(4.4) Ventil SYNTH RIM Lot C'!$L$8</f>
        <v>0</v>
      </c>
      <c r="N224" s="138"/>
      <c r="O224" s="226">
        <f>'(4.4) Ventil SYNTH RIM Lot C'!$N$8</f>
        <v>0</v>
      </c>
      <c r="P224" s="138"/>
      <c r="Q224" s="226">
        <f>'(4.4) Ventil SYNTH RIM Lot C'!$P$8</f>
        <v>0</v>
      </c>
      <c r="R224" s="138"/>
      <c r="S224" s="226">
        <f>'(4.4) Ventil SYNTH RIM Lot C'!$R$8</f>
        <v>0</v>
      </c>
      <c r="T224" s="227"/>
      <c r="U224" s="73">
        <f t="shared" ref="U224" si="155">F224*G224+H224*I224+J224*K224+L224*M224+N224*O224+P224*Q224+R224*S224</f>
        <v>0</v>
      </c>
    </row>
    <row r="225" spans="1:24" s="59" customFormat="1" ht="34.5" customHeight="1" outlineLevel="1">
      <c r="A225" s="74" t="s">
        <v>79</v>
      </c>
      <c r="B225" s="137"/>
      <c r="C225" s="228"/>
      <c r="D225" s="229" t="s">
        <v>43</v>
      </c>
      <c r="E225" s="230">
        <f>B225-F225-H225-J225-L225-N225-P225-R225</f>
        <v>0</v>
      </c>
      <c r="F225" s="138"/>
      <c r="G225" s="226">
        <f>'(4.4) Ventil SYNTH RIM Lot C'!$F$8</f>
        <v>0</v>
      </c>
      <c r="H225" s="138"/>
      <c r="I225" s="226">
        <f>'(4.4) Ventil SYNTH RIM Lot C'!$H$8</f>
        <v>0</v>
      </c>
      <c r="J225" s="138"/>
      <c r="K225" s="226">
        <f>'(4.4) Ventil SYNTH RIM Lot C'!$J$8</f>
        <v>0</v>
      </c>
      <c r="L225" s="138"/>
      <c r="M225" s="226">
        <f>'(4.4) Ventil SYNTH RIM Lot C'!$L$8</f>
        <v>0</v>
      </c>
      <c r="N225" s="138"/>
      <c r="O225" s="226">
        <f>'(4.4) Ventil SYNTH RIM Lot C'!$N$8</f>
        <v>0</v>
      </c>
      <c r="P225" s="138"/>
      <c r="Q225" s="226">
        <f>'(4.4) Ventil SYNTH RIM Lot C'!$P$8</f>
        <v>0</v>
      </c>
      <c r="R225" s="138"/>
      <c r="S225" s="226">
        <f>'(4.4) Ventil SYNTH RIM Lot C'!$R$8</f>
        <v>0</v>
      </c>
      <c r="T225" s="231"/>
      <c r="U225" s="73">
        <f>F225*G225+H225*I225+J225*K225+L225*M225+N225*O225+P225*Q225+R225*S225</f>
        <v>0</v>
      </c>
    </row>
    <row r="226" spans="1:24" ht="34.5" customHeight="1" outlineLevel="1">
      <c r="A226" s="74" t="s">
        <v>123</v>
      </c>
      <c r="B226" s="137"/>
      <c r="C226" s="223"/>
      <c r="D226" s="224" t="s">
        <v>43</v>
      </c>
      <c r="E226" s="225">
        <f>B226-F226-H226-J226-L226-N226-P226-R226</f>
        <v>0</v>
      </c>
      <c r="F226" s="138"/>
      <c r="G226" s="226">
        <f>'(4.4) Ventil SYNTH RIM Lot C'!$F$8</f>
        <v>0</v>
      </c>
      <c r="H226" s="138"/>
      <c r="I226" s="226">
        <f>'(4.4) Ventil SYNTH RIM Lot C'!$H$8</f>
        <v>0</v>
      </c>
      <c r="J226" s="138"/>
      <c r="K226" s="226">
        <f>'(4.4) Ventil SYNTH RIM Lot C'!$J$8</f>
        <v>0</v>
      </c>
      <c r="L226" s="138"/>
      <c r="M226" s="226">
        <f>'(4.4) Ventil SYNTH RIM Lot C'!$L$8</f>
        <v>0</v>
      </c>
      <c r="N226" s="138"/>
      <c r="O226" s="226">
        <f>'(4.4) Ventil SYNTH RIM Lot C'!$N$8</f>
        <v>0</v>
      </c>
      <c r="P226" s="138"/>
      <c r="Q226" s="226">
        <f>'(4.4) Ventil SYNTH RIM Lot C'!$P$8</f>
        <v>0</v>
      </c>
      <c r="R226" s="138"/>
      <c r="S226" s="226">
        <f>'(4.4) Ventil SYNTH RIM Lot C'!$R$8</f>
        <v>0</v>
      </c>
      <c r="T226" s="227"/>
      <c r="U226" s="73">
        <f t="shared" ref="U226:U232" si="156">F226*G226+H226*I226+J226*K226+L226*M226+N226*O226+P226*Q226+R226*S226</f>
        <v>0</v>
      </c>
    </row>
    <row r="227" spans="1:24" s="59" customFormat="1" ht="34.5" customHeight="1" outlineLevel="1">
      <c r="A227" s="74" t="s">
        <v>122</v>
      </c>
      <c r="B227" s="137"/>
      <c r="C227" s="232"/>
      <c r="D227" s="229" t="s">
        <v>43</v>
      </c>
      <c r="E227" s="230">
        <f>B227-F227-H227-J227-L227-N227-P227-R227</f>
        <v>0</v>
      </c>
      <c r="F227" s="138"/>
      <c r="G227" s="226">
        <f>'(4.4) Ventil SYNTH RIM Lot C'!$F$8</f>
        <v>0</v>
      </c>
      <c r="H227" s="138"/>
      <c r="I227" s="226">
        <f>'(4.4) Ventil SYNTH RIM Lot C'!$H$8</f>
        <v>0</v>
      </c>
      <c r="J227" s="138"/>
      <c r="K227" s="226">
        <f>'(4.4) Ventil SYNTH RIM Lot C'!$J$8</f>
        <v>0</v>
      </c>
      <c r="L227" s="138"/>
      <c r="M227" s="226">
        <f>'(4.4) Ventil SYNTH RIM Lot C'!$L$8</f>
        <v>0</v>
      </c>
      <c r="N227" s="138"/>
      <c r="O227" s="226">
        <f>'(4.4) Ventil SYNTH RIM Lot C'!$N$8</f>
        <v>0</v>
      </c>
      <c r="P227" s="138"/>
      <c r="Q227" s="226">
        <f>'(4.4) Ventil SYNTH RIM Lot C'!$P$8</f>
        <v>0</v>
      </c>
      <c r="R227" s="138"/>
      <c r="S227" s="226">
        <f>'(4.4) Ventil SYNTH RIM Lot C'!$R$8</f>
        <v>0</v>
      </c>
      <c r="T227" s="231"/>
      <c r="U227" s="73">
        <f t="shared" si="156"/>
        <v>0</v>
      </c>
    </row>
    <row r="228" spans="1:24" ht="34.5" customHeight="1" outlineLevel="1">
      <c r="A228" s="74" t="s">
        <v>48</v>
      </c>
      <c r="B228" s="137"/>
      <c r="C228" s="233"/>
      <c r="D228" s="224" t="s">
        <v>43</v>
      </c>
      <c r="E228" s="225">
        <f t="shared" ref="E228" si="157">B228-F228-H228-J228-L228-N228-P228-R228</f>
        <v>0</v>
      </c>
      <c r="F228" s="138"/>
      <c r="G228" s="226">
        <f>'(4.4) Ventil SYNTH RIM Lot C'!$F$8</f>
        <v>0</v>
      </c>
      <c r="H228" s="138"/>
      <c r="I228" s="226">
        <f>'(4.4) Ventil SYNTH RIM Lot C'!$H$8</f>
        <v>0</v>
      </c>
      <c r="J228" s="138"/>
      <c r="K228" s="226">
        <f>'(4.4) Ventil SYNTH RIM Lot C'!$J$8</f>
        <v>0</v>
      </c>
      <c r="L228" s="138"/>
      <c r="M228" s="226">
        <f>'(4.4) Ventil SYNTH RIM Lot C'!$L$8</f>
        <v>0</v>
      </c>
      <c r="N228" s="138"/>
      <c r="O228" s="226">
        <f>'(4.4) Ventil SYNTH RIM Lot C'!$N$8</f>
        <v>0</v>
      </c>
      <c r="P228" s="138"/>
      <c r="Q228" s="226">
        <f>'(4.4) Ventil SYNTH RIM Lot C'!$P$8</f>
        <v>0</v>
      </c>
      <c r="R228" s="138"/>
      <c r="S228" s="226">
        <f>'(4.4) Ventil SYNTH RIM Lot C'!$R$8</f>
        <v>0</v>
      </c>
      <c r="T228" s="227"/>
      <c r="U228" s="73">
        <f t="shared" si="156"/>
        <v>0</v>
      </c>
    </row>
    <row r="229" spans="1:24" ht="34.5" customHeight="1" outlineLevel="1">
      <c r="A229" s="74" t="s">
        <v>3</v>
      </c>
      <c r="B229" s="137"/>
      <c r="C229" s="228"/>
      <c r="D229" s="224" t="s">
        <v>43</v>
      </c>
      <c r="E229" s="225">
        <f>B229-F229-H229-J229-L229-N229-P229-R229</f>
        <v>0</v>
      </c>
      <c r="F229" s="138"/>
      <c r="G229" s="226">
        <f>'(4.4) Ventil SYNTH RIM Lot C'!$F$8</f>
        <v>0</v>
      </c>
      <c r="H229" s="138"/>
      <c r="I229" s="226">
        <f>'(4.4) Ventil SYNTH RIM Lot C'!$H$8</f>
        <v>0</v>
      </c>
      <c r="J229" s="138"/>
      <c r="K229" s="226">
        <f>'(4.4) Ventil SYNTH RIM Lot C'!$J$8</f>
        <v>0</v>
      </c>
      <c r="L229" s="138"/>
      <c r="M229" s="226">
        <f>'(4.4) Ventil SYNTH RIM Lot C'!$L$8</f>
        <v>0</v>
      </c>
      <c r="N229" s="138"/>
      <c r="O229" s="226">
        <f>'(4.4) Ventil SYNTH RIM Lot C'!$N$8</f>
        <v>0</v>
      </c>
      <c r="P229" s="138"/>
      <c r="Q229" s="226">
        <f>'(4.4) Ventil SYNTH RIM Lot C'!$P$8</f>
        <v>0</v>
      </c>
      <c r="R229" s="138"/>
      <c r="S229" s="226">
        <f>'(4.4) Ventil SYNTH RIM Lot C'!$R$8</f>
        <v>0</v>
      </c>
      <c r="T229" s="227"/>
      <c r="U229" s="73">
        <f t="shared" si="156"/>
        <v>0</v>
      </c>
    </row>
    <row r="230" spans="1:24" ht="34.5" customHeight="1" outlineLevel="1">
      <c r="A230" s="74" t="s">
        <v>2</v>
      </c>
      <c r="B230" s="137"/>
      <c r="C230" s="228"/>
      <c r="D230" s="224" t="s">
        <v>43</v>
      </c>
      <c r="E230" s="234">
        <f>B230-F230-H230-J230-L230-N230-P230-R230</f>
        <v>0</v>
      </c>
      <c r="F230" s="138"/>
      <c r="G230" s="226">
        <f>'(4.4) Ventil SYNTH RIM Lot C'!$F$8</f>
        <v>0</v>
      </c>
      <c r="H230" s="138"/>
      <c r="I230" s="226">
        <f>'(4.4) Ventil SYNTH RIM Lot C'!$H$8</f>
        <v>0</v>
      </c>
      <c r="J230" s="138"/>
      <c r="K230" s="226">
        <f>'(4.4) Ventil SYNTH RIM Lot C'!$J$8</f>
        <v>0</v>
      </c>
      <c r="L230" s="138"/>
      <c r="M230" s="226">
        <f>'(4.4) Ventil SYNTH RIM Lot C'!$L$8</f>
        <v>0</v>
      </c>
      <c r="N230" s="138"/>
      <c r="O230" s="226">
        <f>'(4.4) Ventil SYNTH RIM Lot C'!$N$8</f>
        <v>0</v>
      </c>
      <c r="P230" s="138"/>
      <c r="Q230" s="226">
        <f>'(4.4) Ventil SYNTH RIM Lot C'!$P$8</f>
        <v>0</v>
      </c>
      <c r="R230" s="138"/>
      <c r="S230" s="226">
        <f>'(4.4) Ventil SYNTH RIM Lot C'!$R$8</f>
        <v>0</v>
      </c>
      <c r="T230" s="227"/>
      <c r="U230" s="73">
        <f t="shared" si="156"/>
        <v>0</v>
      </c>
    </row>
    <row r="231" spans="1:24" ht="34.5" customHeight="1" outlineLevel="1">
      <c r="A231" s="102" t="s">
        <v>173</v>
      </c>
      <c r="B231" s="137"/>
      <c r="C231" s="228"/>
      <c r="D231" s="224" t="s">
        <v>43</v>
      </c>
      <c r="E231" s="225">
        <f t="shared" ref="E231:E232" si="158">B231-F231-H231-J231-L231-N231-P231-R231</f>
        <v>0</v>
      </c>
      <c r="F231" s="138"/>
      <c r="G231" s="226">
        <f>'(4.4) Ventil SYNTH RIM Lot C'!$F$8</f>
        <v>0</v>
      </c>
      <c r="H231" s="138"/>
      <c r="I231" s="226">
        <f>'(4.4) Ventil SYNTH RIM Lot C'!$H$8</f>
        <v>0</v>
      </c>
      <c r="J231" s="138"/>
      <c r="K231" s="226">
        <f>'(4.4) Ventil SYNTH RIM Lot C'!$J$8</f>
        <v>0</v>
      </c>
      <c r="L231" s="138"/>
      <c r="M231" s="226">
        <f>'(4.4) Ventil SYNTH RIM Lot C'!$L$8</f>
        <v>0</v>
      </c>
      <c r="N231" s="138"/>
      <c r="O231" s="226">
        <f>'(4.4) Ventil SYNTH RIM Lot C'!$N$8</f>
        <v>0</v>
      </c>
      <c r="P231" s="138"/>
      <c r="Q231" s="226">
        <f>'(4.4) Ventil SYNTH RIM Lot C'!$P$8</f>
        <v>0</v>
      </c>
      <c r="R231" s="138"/>
      <c r="S231" s="226">
        <f>'(4.4) Ventil SYNTH RIM Lot C'!$R$8</f>
        <v>0</v>
      </c>
      <c r="T231" s="227"/>
      <c r="U231" s="73">
        <f t="shared" si="156"/>
        <v>0</v>
      </c>
    </row>
    <row r="232" spans="1:24" ht="34.5" customHeight="1" outlineLevel="1" thickBot="1">
      <c r="A232" s="183" t="s">
        <v>174</v>
      </c>
      <c r="B232" s="137"/>
      <c r="C232" s="228"/>
      <c r="D232" s="224" t="s">
        <v>43</v>
      </c>
      <c r="E232" s="225">
        <f t="shared" si="158"/>
        <v>0</v>
      </c>
      <c r="F232" s="138"/>
      <c r="G232" s="235">
        <f>'(4.4) Ventil SYNTH RIM Lot C'!$F$8</f>
        <v>0</v>
      </c>
      <c r="H232" s="138"/>
      <c r="I232" s="235">
        <f>'(4.4) Ventil SYNTH RIM Lot C'!$H$8</f>
        <v>0</v>
      </c>
      <c r="J232" s="138"/>
      <c r="K232" s="235">
        <f>'(4.4) Ventil SYNTH RIM Lot C'!$J$8</f>
        <v>0</v>
      </c>
      <c r="L232" s="138"/>
      <c r="M232" s="235">
        <f>'(4.4) Ventil SYNTH RIM Lot C'!$L$8</f>
        <v>0</v>
      </c>
      <c r="N232" s="138"/>
      <c r="O232" s="235">
        <f>'(4.4) Ventil SYNTH RIM Lot C'!$N$8</f>
        <v>0</v>
      </c>
      <c r="P232" s="138"/>
      <c r="Q232" s="235">
        <f>'(4.4) Ventil SYNTH RIM Lot C'!$P$8</f>
        <v>0</v>
      </c>
      <c r="R232" s="138"/>
      <c r="S232" s="235">
        <f>'(4.4) Ventil SYNTH RIM Lot C'!$R$8</f>
        <v>0</v>
      </c>
      <c r="T232" s="227"/>
      <c r="U232" s="73">
        <f t="shared" si="156"/>
        <v>0</v>
      </c>
    </row>
    <row r="233" spans="1:24" ht="22.5" customHeight="1" thickBot="1">
      <c r="A233" s="75" t="s">
        <v>53</v>
      </c>
      <c r="B233" s="76">
        <f>ROUND(SUM(B223:B232),0)</f>
        <v>0</v>
      </c>
      <c r="C233" s="76"/>
      <c r="D233" s="77"/>
      <c r="E233" s="86">
        <f>SUM(E223:E232)</f>
        <v>0</v>
      </c>
      <c r="F233" s="86">
        <f>SUM(F223:F232)</f>
        <v>0</v>
      </c>
      <c r="G233" s="236">
        <f>'(4.4) Ventil SYNTH RIM Lot C'!$F$8</f>
        <v>0</v>
      </c>
      <c r="H233" s="86">
        <f>SUM(H223:H232)</f>
        <v>0</v>
      </c>
      <c r="I233" s="236">
        <f>'(4.4) Ventil SYNTH RIM Lot C'!$H$8</f>
        <v>0</v>
      </c>
      <c r="J233" s="86">
        <f>SUM(J223:J232)</f>
        <v>0</v>
      </c>
      <c r="K233" s="236">
        <f>'(4.4) Ventil SYNTH RIM Lot C'!$J$8</f>
        <v>0</v>
      </c>
      <c r="L233" s="86">
        <f>SUM(L223:L232)</f>
        <v>0</v>
      </c>
      <c r="M233" s="236">
        <f>'(4.4) Ventil SYNTH RIM Lot C'!$L$8</f>
        <v>0</v>
      </c>
      <c r="N233" s="86">
        <f>SUM(N223:N232)</f>
        <v>0</v>
      </c>
      <c r="O233" s="236">
        <f>'(4.4) Ventil SYNTH RIM Lot C'!$N$8</f>
        <v>0</v>
      </c>
      <c r="P233" s="86">
        <f>SUM(P223:P232)</f>
        <v>0</v>
      </c>
      <c r="Q233" s="236">
        <f>'(4.4) Ventil SYNTH RIM Lot C'!$P$8</f>
        <v>0</v>
      </c>
      <c r="R233" s="86">
        <f>SUM(R223:R232)</f>
        <v>0</v>
      </c>
      <c r="S233" s="236">
        <f>'(4.4) Ventil SYNTH RIM Lot C'!$R$8</f>
        <v>0</v>
      </c>
      <c r="T233" s="77"/>
      <c r="U233" s="78">
        <f>ROUND((SUM(U223:U232)),0)</f>
        <v>0</v>
      </c>
      <c r="W233" s="12" t="s">
        <v>44</v>
      </c>
      <c r="X233" s="78" t="e">
        <f>U233/B233</f>
        <v>#DIV/0!</v>
      </c>
    </row>
    <row r="234" spans="1:24" ht="15.75" thickBot="1">
      <c r="A234" s="126" t="s">
        <v>92</v>
      </c>
      <c r="B234" s="94">
        <f>'(3) Tarif temps RIM Lot C'!F24</f>
        <v>0</v>
      </c>
      <c r="C234" s="94"/>
      <c r="D234" s="95"/>
      <c r="E234" s="87"/>
      <c r="F234" s="312">
        <f>F233*G233</f>
        <v>0</v>
      </c>
      <c r="G234" s="312"/>
      <c r="H234" s="312">
        <f>H233*I233</f>
        <v>0</v>
      </c>
      <c r="I234" s="312"/>
      <c r="J234" s="312">
        <f>J233*K233</f>
        <v>0</v>
      </c>
      <c r="K234" s="312"/>
      <c r="L234" s="312">
        <f>L233*M233</f>
        <v>0</v>
      </c>
      <c r="M234" s="312"/>
      <c r="N234" s="312">
        <f>N233*O233</f>
        <v>0</v>
      </c>
      <c r="O234" s="312"/>
      <c r="P234" s="312">
        <f>P233*Q233</f>
        <v>0</v>
      </c>
      <c r="Q234" s="312"/>
      <c r="R234" s="312">
        <f>R233*S233</f>
        <v>0</v>
      </c>
      <c r="S234" s="312"/>
      <c r="T234" s="95"/>
      <c r="U234" s="96"/>
      <c r="V234" s="7"/>
      <c r="W234" s="7"/>
    </row>
    <row r="235" spans="1:24" s="34" customFormat="1" ht="22.5" customHeight="1" thickBot="1">
      <c r="A235" s="104" t="s">
        <v>52</v>
      </c>
      <c r="B235" s="105">
        <f>B233</f>
        <v>0</v>
      </c>
      <c r="C235" s="105"/>
      <c r="D235" s="106"/>
      <c r="E235" s="107"/>
      <c r="F235" s="107">
        <f>F233</f>
        <v>0</v>
      </c>
      <c r="G235" s="237">
        <f>G233*(1-'(1) Récap RIM Lot C'!$D$44)</f>
        <v>0</v>
      </c>
      <c r="H235" s="107">
        <f t="shared" ref="H235" si="159">H233</f>
        <v>0</v>
      </c>
      <c r="I235" s="237">
        <f>I233*(1-'(1) Récap RIM Lot C'!$D$44)</f>
        <v>0</v>
      </c>
      <c r="J235" s="107">
        <f t="shared" ref="J235" si="160">J233</f>
        <v>0</v>
      </c>
      <c r="K235" s="237">
        <f>K233*(1-'(1) Récap RIM Lot C'!$D$44)</f>
        <v>0</v>
      </c>
      <c r="L235" s="107">
        <f t="shared" ref="L235" si="161">L233</f>
        <v>0</v>
      </c>
      <c r="M235" s="237">
        <f>M233*(1-'(1) Récap RIM Lot C'!$D$44)</f>
        <v>0</v>
      </c>
      <c r="N235" s="107">
        <f t="shared" ref="N235" si="162">N233</f>
        <v>0</v>
      </c>
      <c r="O235" s="237">
        <f>O233*(1-'(1) Récap RIM Lot C'!$D$44)</f>
        <v>0</v>
      </c>
      <c r="P235" s="107">
        <f t="shared" ref="P235" si="163">P233</f>
        <v>0</v>
      </c>
      <c r="Q235" s="237">
        <f>Q233*(1-'(1) Récap RIM Lot C'!$D$44)</f>
        <v>0</v>
      </c>
      <c r="R235" s="107">
        <f t="shared" ref="R235" si="164">R233</f>
        <v>0</v>
      </c>
      <c r="S235" s="237">
        <f>S233*(1-'(1) Récap RIM Lot C'!$D$44)</f>
        <v>0</v>
      </c>
      <c r="T235" s="106"/>
      <c r="U235" s="108">
        <f>F235*G235+H235*I235+J235*K235+L235*M235+N235*O235+P235*Q235+R235*S235</f>
        <v>0</v>
      </c>
      <c r="W235" s="12" t="s">
        <v>44</v>
      </c>
      <c r="X235" s="108" t="e">
        <f>U235/B235</f>
        <v>#DIV/0!</v>
      </c>
    </row>
    <row r="236" spans="1:24" s="13" customFormat="1" ht="9.9499999999999993"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6"/>
      <c r="W236" s="6"/>
    </row>
    <row r="237" spans="1:24" ht="27" customHeight="1">
      <c r="A237" s="90" t="s">
        <v>224</v>
      </c>
      <c r="B237" s="91"/>
      <c r="C237" s="91"/>
      <c r="D237" s="91"/>
      <c r="E237" s="91"/>
      <c r="F237" s="91"/>
      <c r="G237" s="91"/>
      <c r="H237" s="91"/>
      <c r="I237" s="91"/>
      <c r="J237" s="91"/>
      <c r="K237" s="91"/>
      <c r="L237" s="91"/>
      <c r="M237" s="91"/>
      <c r="N237" s="91"/>
      <c r="O237" s="91"/>
      <c r="P237" s="91"/>
      <c r="Q237" s="91"/>
      <c r="R237" s="91"/>
      <c r="S237" s="91"/>
      <c r="T237" s="91"/>
      <c r="U237" s="92"/>
    </row>
    <row r="238" spans="1:24" ht="34.5" customHeight="1" outlineLevel="1">
      <c r="A238" s="101" t="s">
        <v>179</v>
      </c>
      <c r="B238" s="137"/>
      <c r="C238" s="223"/>
      <c r="D238" s="224" t="s">
        <v>43</v>
      </c>
      <c r="E238" s="225">
        <f>B238-F238-H238-J238-L238-N238-P238-R238</f>
        <v>0</v>
      </c>
      <c r="F238" s="138"/>
      <c r="G238" s="226">
        <f>'(4.4) Ventil SYNTH RIM Lot C'!$F$8</f>
        <v>0</v>
      </c>
      <c r="H238" s="138"/>
      <c r="I238" s="226">
        <f>'(4.4) Ventil SYNTH RIM Lot C'!$H$8</f>
        <v>0</v>
      </c>
      <c r="J238" s="138"/>
      <c r="K238" s="226">
        <f>'(4.4) Ventil SYNTH RIM Lot C'!$J$8</f>
        <v>0</v>
      </c>
      <c r="L238" s="138"/>
      <c r="M238" s="226">
        <f>'(4.4) Ventil SYNTH RIM Lot C'!$L$8</f>
        <v>0</v>
      </c>
      <c r="N238" s="138"/>
      <c r="O238" s="226">
        <f>'(4.4) Ventil SYNTH RIM Lot C'!$N$8</f>
        <v>0</v>
      </c>
      <c r="P238" s="138"/>
      <c r="Q238" s="226">
        <f>'(4.4) Ventil SYNTH RIM Lot C'!$P$8</f>
        <v>0</v>
      </c>
      <c r="R238" s="138"/>
      <c r="S238" s="226">
        <f>'(4.4) Ventil SYNTH RIM Lot C'!$R$8</f>
        <v>0</v>
      </c>
      <c r="T238" s="227"/>
      <c r="U238" s="73">
        <f>F238*G238+H238*I238+J238*K238+L238*M238+N238*O238+P238*Q238+R238*S238</f>
        <v>0</v>
      </c>
    </row>
    <row r="239" spans="1:24" ht="34.5" customHeight="1" outlineLevel="1">
      <c r="A239" s="102" t="s">
        <v>70</v>
      </c>
      <c r="B239" s="137"/>
      <c r="C239" s="223"/>
      <c r="D239" s="224" t="s">
        <v>43</v>
      </c>
      <c r="E239" s="225">
        <f t="shared" ref="E239" si="165">B239-F239-H239-J239-L239-N239-P239-R239</f>
        <v>0</v>
      </c>
      <c r="F239" s="138"/>
      <c r="G239" s="226">
        <f>'(4.4) Ventil SYNTH RIM Lot C'!$F$8</f>
        <v>0</v>
      </c>
      <c r="H239" s="138"/>
      <c r="I239" s="226">
        <f>'(4.4) Ventil SYNTH RIM Lot C'!$H$8</f>
        <v>0</v>
      </c>
      <c r="J239" s="138"/>
      <c r="K239" s="226">
        <f>'(4.4) Ventil SYNTH RIM Lot C'!$J$8</f>
        <v>0</v>
      </c>
      <c r="L239" s="138"/>
      <c r="M239" s="226">
        <f>'(4.4) Ventil SYNTH RIM Lot C'!$L$8</f>
        <v>0</v>
      </c>
      <c r="N239" s="138"/>
      <c r="O239" s="226">
        <f>'(4.4) Ventil SYNTH RIM Lot C'!$N$8</f>
        <v>0</v>
      </c>
      <c r="P239" s="138"/>
      <c r="Q239" s="226">
        <f>'(4.4) Ventil SYNTH RIM Lot C'!$P$8</f>
        <v>0</v>
      </c>
      <c r="R239" s="138"/>
      <c r="S239" s="226">
        <f>'(4.4) Ventil SYNTH RIM Lot C'!$R$8</f>
        <v>0</v>
      </c>
      <c r="T239" s="227"/>
      <c r="U239" s="73">
        <f t="shared" ref="U239" si="166">F239*G239+H239*I239+J239*K239+L239*M239+N239*O239+P239*Q239+R239*S239</f>
        <v>0</v>
      </c>
    </row>
    <row r="240" spans="1:24" s="59" customFormat="1" ht="34.5" customHeight="1" outlineLevel="1">
      <c r="A240" s="74" t="s">
        <v>79</v>
      </c>
      <c r="B240" s="137"/>
      <c r="C240" s="228"/>
      <c r="D240" s="229" t="s">
        <v>43</v>
      </c>
      <c r="E240" s="230">
        <f>B240-F240-H240-J240-L240-N240-P240-R240</f>
        <v>0</v>
      </c>
      <c r="F240" s="138"/>
      <c r="G240" s="226">
        <f>'(4.4) Ventil SYNTH RIM Lot C'!$F$8</f>
        <v>0</v>
      </c>
      <c r="H240" s="138"/>
      <c r="I240" s="226">
        <f>'(4.4) Ventil SYNTH RIM Lot C'!$H$8</f>
        <v>0</v>
      </c>
      <c r="J240" s="138"/>
      <c r="K240" s="226">
        <f>'(4.4) Ventil SYNTH RIM Lot C'!$J$8</f>
        <v>0</v>
      </c>
      <c r="L240" s="138"/>
      <c r="M240" s="226">
        <f>'(4.4) Ventil SYNTH RIM Lot C'!$L$8</f>
        <v>0</v>
      </c>
      <c r="N240" s="138"/>
      <c r="O240" s="226">
        <f>'(4.4) Ventil SYNTH RIM Lot C'!$N$8</f>
        <v>0</v>
      </c>
      <c r="P240" s="138"/>
      <c r="Q240" s="226">
        <f>'(4.4) Ventil SYNTH RIM Lot C'!$P$8</f>
        <v>0</v>
      </c>
      <c r="R240" s="138"/>
      <c r="S240" s="226">
        <f>'(4.4) Ventil SYNTH RIM Lot C'!$R$8</f>
        <v>0</v>
      </c>
      <c r="T240" s="231"/>
      <c r="U240" s="73">
        <f>F240*G240+H240*I240+J240*K240+L240*M240+N240*O240+P240*Q240+R240*S240</f>
        <v>0</v>
      </c>
    </row>
    <row r="241" spans="1:24" ht="34.5" customHeight="1" outlineLevel="1">
      <c r="A241" s="74" t="s">
        <v>123</v>
      </c>
      <c r="B241" s="137"/>
      <c r="C241" s="223"/>
      <c r="D241" s="224" t="s">
        <v>43</v>
      </c>
      <c r="E241" s="225">
        <f>B241-F241-H241-J241-L241-N241-P241-R241</f>
        <v>0</v>
      </c>
      <c r="F241" s="138"/>
      <c r="G241" s="226">
        <f>'(4.4) Ventil SYNTH RIM Lot C'!$F$8</f>
        <v>0</v>
      </c>
      <c r="H241" s="138"/>
      <c r="I241" s="226">
        <f>'(4.4) Ventil SYNTH RIM Lot C'!$H$8</f>
        <v>0</v>
      </c>
      <c r="J241" s="138"/>
      <c r="K241" s="226">
        <f>'(4.4) Ventil SYNTH RIM Lot C'!$J$8</f>
        <v>0</v>
      </c>
      <c r="L241" s="138"/>
      <c r="M241" s="226">
        <f>'(4.4) Ventil SYNTH RIM Lot C'!$L$8</f>
        <v>0</v>
      </c>
      <c r="N241" s="138"/>
      <c r="O241" s="226">
        <f>'(4.4) Ventil SYNTH RIM Lot C'!$N$8</f>
        <v>0</v>
      </c>
      <c r="P241" s="138"/>
      <c r="Q241" s="226">
        <f>'(4.4) Ventil SYNTH RIM Lot C'!$P$8</f>
        <v>0</v>
      </c>
      <c r="R241" s="138"/>
      <c r="S241" s="226">
        <f>'(4.4) Ventil SYNTH RIM Lot C'!$R$8</f>
        <v>0</v>
      </c>
      <c r="T241" s="227"/>
      <c r="U241" s="73">
        <f t="shared" ref="U241:U247" si="167">F241*G241+H241*I241+J241*K241+L241*M241+N241*O241+P241*Q241+R241*S241</f>
        <v>0</v>
      </c>
    </row>
    <row r="242" spans="1:24" s="59" customFormat="1" ht="34.5" customHeight="1" outlineLevel="1">
      <c r="A242" s="74" t="s">
        <v>122</v>
      </c>
      <c r="B242" s="137"/>
      <c r="C242" s="232"/>
      <c r="D242" s="229" t="s">
        <v>43</v>
      </c>
      <c r="E242" s="230">
        <f>B242-F242-H242-J242-L242-N242-P242-R242</f>
        <v>0</v>
      </c>
      <c r="F242" s="138"/>
      <c r="G242" s="226">
        <f>'(4.4) Ventil SYNTH RIM Lot C'!$F$8</f>
        <v>0</v>
      </c>
      <c r="H242" s="138"/>
      <c r="I242" s="226">
        <f>'(4.4) Ventil SYNTH RIM Lot C'!$H$8</f>
        <v>0</v>
      </c>
      <c r="J242" s="138"/>
      <c r="K242" s="226">
        <f>'(4.4) Ventil SYNTH RIM Lot C'!$J$8</f>
        <v>0</v>
      </c>
      <c r="L242" s="138"/>
      <c r="M242" s="226">
        <f>'(4.4) Ventil SYNTH RIM Lot C'!$L$8</f>
        <v>0</v>
      </c>
      <c r="N242" s="138"/>
      <c r="O242" s="226">
        <f>'(4.4) Ventil SYNTH RIM Lot C'!$N$8</f>
        <v>0</v>
      </c>
      <c r="P242" s="138"/>
      <c r="Q242" s="226">
        <f>'(4.4) Ventil SYNTH RIM Lot C'!$P$8</f>
        <v>0</v>
      </c>
      <c r="R242" s="138"/>
      <c r="S242" s="226">
        <f>'(4.4) Ventil SYNTH RIM Lot C'!$R$8</f>
        <v>0</v>
      </c>
      <c r="T242" s="231"/>
      <c r="U242" s="73">
        <f t="shared" si="167"/>
        <v>0</v>
      </c>
    </row>
    <row r="243" spans="1:24" ht="34.5" customHeight="1" outlineLevel="1">
      <c r="A243" s="74" t="s">
        <v>48</v>
      </c>
      <c r="B243" s="137"/>
      <c r="C243" s="233"/>
      <c r="D243" s="224" t="s">
        <v>43</v>
      </c>
      <c r="E243" s="225">
        <f t="shared" ref="E243" si="168">B243-F243-H243-J243-L243-N243-P243-R243</f>
        <v>0</v>
      </c>
      <c r="F243" s="138"/>
      <c r="G243" s="226">
        <f>'(4.4) Ventil SYNTH RIM Lot C'!$F$8</f>
        <v>0</v>
      </c>
      <c r="H243" s="138"/>
      <c r="I243" s="226">
        <f>'(4.4) Ventil SYNTH RIM Lot C'!$H$8</f>
        <v>0</v>
      </c>
      <c r="J243" s="138"/>
      <c r="K243" s="226">
        <f>'(4.4) Ventil SYNTH RIM Lot C'!$J$8</f>
        <v>0</v>
      </c>
      <c r="L243" s="138"/>
      <c r="M243" s="226">
        <f>'(4.4) Ventil SYNTH RIM Lot C'!$L$8</f>
        <v>0</v>
      </c>
      <c r="N243" s="138"/>
      <c r="O243" s="226">
        <f>'(4.4) Ventil SYNTH RIM Lot C'!$N$8</f>
        <v>0</v>
      </c>
      <c r="P243" s="138"/>
      <c r="Q243" s="226">
        <f>'(4.4) Ventil SYNTH RIM Lot C'!$P$8</f>
        <v>0</v>
      </c>
      <c r="R243" s="138"/>
      <c r="S243" s="226">
        <f>'(4.4) Ventil SYNTH RIM Lot C'!$R$8</f>
        <v>0</v>
      </c>
      <c r="T243" s="227"/>
      <c r="U243" s="73">
        <f t="shared" si="167"/>
        <v>0</v>
      </c>
    </row>
    <row r="244" spans="1:24" ht="34.5" customHeight="1" outlineLevel="1">
      <c r="A244" s="74" t="s">
        <v>3</v>
      </c>
      <c r="B244" s="137"/>
      <c r="C244" s="228"/>
      <c r="D244" s="224" t="s">
        <v>43</v>
      </c>
      <c r="E244" s="225">
        <f>B244-F244-H244-J244-L244-N244-P244-R244</f>
        <v>0</v>
      </c>
      <c r="F244" s="138"/>
      <c r="G244" s="226">
        <f>'(4.4) Ventil SYNTH RIM Lot C'!$F$8</f>
        <v>0</v>
      </c>
      <c r="H244" s="138"/>
      <c r="I244" s="226">
        <f>'(4.4) Ventil SYNTH RIM Lot C'!$H$8</f>
        <v>0</v>
      </c>
      <c r="J244" s="138"/>
      <c r="K244" s="226">
        <f>'(4.4) Ventil SYNTH RIM Lot C'!$J$8</f>
        <v>0</v>
      </c>
      <c r="L244" s="138"/>
      <c r="M244" s="226">
        <f>'(4.4) Ventil SYNTH RIM Lot C'!$L$8</f>
        <v>0</v>
      </c>
      <c r="N244" s="138"/>
      <c r="O244" s="226">
        <f>'(4.4) Ventil SYNTH RIM Lot C'!$N$8</f>
        <v>0</v>
      </c>
      <c r="P244" s="138"/>
      <c r="Q244" s="226">
        <f>'(4.4) Ventil SYNTH RIM Lot C'!$P$8</f>
        <v>0</v>
      </c>
      <c r="R244" s="138"/>
      <c r="S244" s="226">
        <f>'(4.4) Ventil SYNTH RIM Lot C'!$R$8</f>
        <v>0</v>
      </c>
      <c r="T244" s="227"/>
      <c r="U244" s="73">
        <f t="shared" si="167"/>
        <v>0</v>
      </c>
    </row>
    <row r="245" spans="1:24" ht="34.5" customHeight="1" outlineLevel="1">
      <c r="A245" s="74" t="s">
        <v>2</v>
      </c>
      <c r="B245" s="137"/>
      <c r="C245" s="228"/>
      <c r="D245" s="224" t="s">
        <v>43</v>
      </c>
      <c r="E245" s="234">
        <f>B245-F245-H245-J245-L245-N245-P245-R245</f>
        <v>0</v>
      </c>
      <c r="F245" s="138"/>
      <c r="G245" s="226">
        <f>'(4.4) Ventil SYNTH RIM Lot C'!$F$8</f>
        <v>0</v>
      </c>
      <c r="H245" s="138"/>
      <c r="I245" s="226">
        <f>'(4.4) Ventil SYNTH RIM Lot C'!$H$8</f>
        <v>0</v>
      </c>
      <c r="J245" s="138"/>
      <c r="K245" s="226">
        <f>'(4.4) Ventil SYNTH RIM Lot C'!$J$8</f>
        <v>0</v>
      </c>
      <c r="L245" s="138"/>
      <c r="M245" s="226">
        <f>'(4.4) Ventil SYNTH RIM Lot C'!$L$8</f>
        <v>0</v>
      </c>
      <c r="N245" s="138"/>
      <c r="O245" s="226">
        <f>'(4.4) Ventil SYNTH RIM Lot C'!$N$8</f>
        <v>0</v>
      </c>
      <c r="P245" s="138"/>
      <c r="Q245" s="226">
        <f>'(4.4) Ventil SYNTH RIM Lot C'!$P$8</f>
        <v>0</v>
      </c>
      <c r="R245" s="138"/>
      <c r="S245" s="226">
        <f>'(4.4) Ventil SYNTH RIM Lot C'!$R$8</f>
        <v>0</v>
      </c>
      <c r="T245" s="227"/>
      <c r="U245" s="73">
        <f t="shared" si="167"/>
        <v>0</v>
      </c>
    </row>
    <row r="246" spans="1:24" ht="34.5" customHeight="1" outlineLevel="1">
      <c r="A246" s="102" t="s">
        <v>173</v>
      </c>
      <c r="B246" s="137"/>
      <c r="C246" s="228"/>
      <c r="D246" s="224" t="s">
        <v>43</v>
      </c>
      <c r="E246" s="225">
        <f t="shared" ref="E246:E247" si="169">B246-F246-H246-J246-L246-N246-P246-R246</f>
        <v>0</v>
      </c>
      <c r="F246" s="138"/>
      <c r="G246" s="226">
        <f>'(4.4) Ventil SYNTH RIM Lot C'!$F$8</f>
        <v>0</v>
      </c>
      <c r="H246" s="138"/>
      <c r="I246" s="226">
        <f>'(4.4) Ventil SYNTH RIM Lot C'!$H$8</f>
        <v>0</v>
      </c>
      <c r="J246" s="138"/>
      <c r="K246" s="226">
        <f>'(4.4) Ventil SYNTH RIM Lot C'!$J$8</f>
        <v>0</v>
      </c>
      <c r="L246" s="138"/>
      <c r="M246" s="226">
        <f>'(4.4) Ventil SYNTH RIM Lot C'!$L$8</f>
        <v>0</v>
      </c>
      <c r="N246" s="138"/>
      <c r="O246" s="226">
        <f>'(4.4) Ventil SYNTH RIM Lot C'!$N$8</f>
        <v>0</v>
      </c>
      <c r="P246" s="138"/>
      <c r="Q246" s="226">
        <f>'(4.4) Ventil SYNTH RIM Lot C'!$P$8</f>
        <v>0</v>
      </c>
      <c r="R246" s="138"/>
      <c r="S246" s="226">
        <f>'(4.4) Ventil SYNTH RIM Lot C'!$R$8</f>
        <v>0</v>
      </c>
      <c r="T246" s="227"/>
      <c r="U246" s="73">
        <f t="shared" si="167"/>
        <v>0</v>
      </c>
    </row>
    <row r="247" spans="1:24" ht="34.5" customHeight="1" outlineLevel="1" thickBot="1">
      <c r="A247" s="183" t="s">
        <v>174</v>
      </c>
      <c r="B247" s="137"/>
      <c r="C247" s="228"/>
      <c r="D247" s="224" t="s">
        <v>43</v>
      </c>
      <c r="E247" s="225">
        <f t="shared" si="169"/>
        <v>0</v>
      </c>
      <c r="F247" s="138"/>
      <c r="G247" s="235">
        <f>'(4.4) Ventil SYNTH RIM Lot C'!$F$8</f>
        <v>0</v>
      </c>
      <c r="H247" s="138"/>
      <c r="I247" s="235">
        <f>'(4.4) Ventil SYNTH RIM Lot C'!$H$8</f>
        <v>0</v>
      </c>
      <c r="J247" s="138"/>
      <c r="K247" s="235">
        <f>'(4.4) Ventil SYNTH RIM Lot C'!$J$8</f>
        <v>0</v>
      </c>
      <c r="L247" s="138"/>
      <c r="M247" s="235">
        <f>'(4.4) Ventil SYNTH RIM Lot C'!$L$8</f>
        <v>0</v>
      </c>
      <c r="N247" s="138"/>
      <c r="O247" s="235">
        <f>'(4.4) Ventil SYNTH RIM Lot C'!$N$8</f>
        <v>0</v>
      </c>
      <c r="P247" s="138"/>
      <c r="Q247" s="235">
        <f>'(4.4) Ventil SYNTH RIM Lot C'!$P$8</f>
        <v>0</v>
      </c>
      <c r="R247" s="138"/>
      <c r="S247" s="235">
        <f>'(4.4) Ventil SYNTH RIM Lot C'!$R$8</f>
        <v>0</v>
      </c>
      <c r="T247" s="227"/>
      <c r="U247" s="73">
        <f t="shared" si="167"/>
        <v>0</v>
      </c>
    </row>
    <row r="248" spans="1:24" ht="22.5" customHeight="1" thickBot="1">
      <c r="A248" s="75" t="s">
        <v>18</v>
      </c>
      <c r="B248" s="76">
        <f>ROUND(SUM(B238:B247),0)</f>
        <v>0</v>
      </c>
      <c r="C248" s="76"/>
      <c r="D248" s="77"/>
      <c r="E248" s="86">
        <f>SUM(E238:E247)</f>
        <v>0</v>
      </c>
      <c r="F248" s="86">
        <f>SUM(F238:F247)</f>
        <v>0</v>
      </c>
      <c r="G248" s="236">
        <f>'(4.4) Ventil SYNTH RIM Lot C'!$F$8</f>
        <v>0</v>
      </c>
      <c r="H248" s="86">
        <f>SUM(H238:H247)</f>
        <v>0</v>
      </c>
      <c r="I248" s="236">
        <f>'(4.4) Ventil SYNTH RIM Lot C'!$H$8</f>
        <v>0</v>
      </c>
      <c r="J248" s="86">
        <f>SUM(J238:J247)</f>
        <v>0</v>
      </c>
      <c r="K248" s="236">
        <f>'(4.4) Ventil SYNTH RIM Lot C'!$J$8</f>
        <v>0</v>
      </c>
      <c r="L248" s="86">
        <f>SUM(L238:L247)</f>
        <v>0</v>
      </c>
      <c r="M248" s="236">
        <f>'(4.4) Ventil SYNTH RIM Lot C'!$L$8</f>
        <v>0</v>
      </c>
      <c r="N248" s="86">
        <f>SUM(N238:N247)</f>
        <v>0</v>
      </c>
      <c r="O248" s="236">
        <f>'(4.4) Ventil SYNTH RIM Lot C'!$N$8</f>
        <v>0</v>
      </c>
      <c r="P248" s="86">
        <f>SUM(P238:P247)</f>
        <v>0</v>
      </c>
      <c r="Q248" s="236">
        <f>'(4.4) Ventil SYNTH RIM Lot C'!$P$8</f>
        <v>0</v>
      </c>
      <c r="R248" s="86">
        <f>SUM(R238:R247)</f>
        <v>0</v>
      </c>
      <c r="S248" s="236">
        <f>'(4.4) Ventil SYNTH RIM Lot C'!$R$8</f>
        <v>0</v>
      </c>
      <c r="T248" s="77"/>
      <c r="U248" s="78">
        <f>ROUND((SUM(U238:U247)),0)</f>
        <v>0</v>
      </c>
      <c r="W248" s="12" t="s">
        <v>44</v>
      </c>
      <c r="X248" s="78" t="e">
        <f>U248/B248</f>
        <v>#DIV/0!</v>
      </c>
    </row>
    <row r="249" spans="1:24" ht="15.75" thickBot="1">
      <c r="A249" s="79" t="s">
        <v>95</v>
      </c>
      <c r="B249" s="85">
        <f>'(3) Tarif temps RIM Lot C'!F25</f>
        <v>0</v>
      </c>
      <c r="C249" s="85"/>
      <c r="D249" s="80"/>
      <c r="E249" s="87"/>
      <c r="F249" s="312">
        <f>F248*G248</f>
        <v>0</v>
      </c>
      <c r="G249" s="312"/>
      <c r="H249" s="312">
        <f>H248*I248</f>
        <v>0</v>
      </c>
      <c r="I249" s="312"/>
      <c r="J249" s="312">
        <f>J248*K248</f>
        <v>0</v>
      </c>
      <c r="K249" s="312"/>
      <c r="L249" s="312">
        <f>L248*M248</f>
        <v>0</v>
      </c>
      <c r="M249" s="312"/>
      <c r="N249" s="312">
        <f>N248*O248</f>
        <v>0</v>
      </c>
      <c r="O249" s="312"/>
      <c r="P249" s="312">
        <f>P248*Q248</f>
        <v>0</v>
      </c>
      <c r="Q249" s="312"/>
      <c r="R249" s="312">
        <f>R248*S248</f>
        <v>0</v>
      </c>
      <c r="S249" s="312"/>
      <c r="T249" s="80"/>
      <c r="U249" s="81"/>
      <c r="V249" s="7"/>
      <c r="W249" s="7"/>
    </row>
    <row r="250" spans="1:24" s="34" customFormat="1" ht="22.5" customHeight="1" thickBot="1">
      <c r="A250" s="104" t="s">
        <v>51</v>
      </c>
      <c r="B250" s="105">
        <f>B248</f>
        <v>0</v>
      </c>
      <c r="C250" s="105"/>
      <c r="D250" s="106"/>
      <c r="E250" s="107"/>
      <c r="F250" s="107">
        <f>F248</f>
        <v>0</v>
      </c>
      <c r="G250" s="237">
        <f>G248*(1-'(1) Récap RIM Lot C'!$D$44)</f>
        <v>0</v>
      </c>
      <c r="H250" s="107">
        <f t="shared" ref="H250" si="170">H248</f>
        <v>0</v>
      </c>
      <c r="I250" s="237">
        <f>I248*(1-'(1) Récap RIM Lot C'!$D$44)</f>
        <v>0</v>
      </c>
      <c r="J250" s="107">
        <f t="shared" ref="J250" si="171">J248</f>
        <v>0</v>
      </c>
      <c r="K250" s="237">
        <f>K248*(1-'(1) Récap RIM Lot C'!$D$44)</f>
        <v>0</v>
      </c>
      <c r="L250" s="107">
        <f t="shared" ref="L250" si="172">L248</f>
        <v>0</v>
      </c>
      <c r="M250" s="237">
        <f>M248*(1-'(1) Récap RIM Lot C'!$D$44)</f>
        <v>0</v>
      </c>
      <c r="N250" s="107">
        <f t="shared" ref="N250" si="173">N248</f>
        <v>0</v>
      </c>
      <c r="O250" s="237">
        <f>O248*(1-'(1) Récap RIM Lot C'!$D$44)</f>
        <v>0</v>
      </c>
      <c r="P250" s="107">
        <f t="shared" ref="P250" si="174">P248</f>
        <v>0</v>
      </c>
      <c r="Q250" s="237">
        <f>Q248*(1-'(1) Récap RIM Lot C'!$D$44)</f>
        <v>0</v>
      </c>
      <c r="R250" s="107">
        <f t="shared" ref="R250" si="175">R248</f>
        <v>0</v>
      </c>
      <c r="S250" s="237">
        <f>S248*(1-'(1) Récap RIM Lot C'!$D$44)</f>
        <v>0</v>
      </c>
      <c r="T250" s="106"/>
      <c r="U250" s="108">
        <f>F250*G250+H250*I250+J250*K250+L250*M250+N250*O250+P250*Q250+R250*S250</f>
        <v>0</v>
      </c>
      <c r="W250" s="12" t="s">
        <v>44</v>
      </c>
      <c r="X250" s="108" t="e">
        <f>U250/B250</f>
        <v>#DIV/0!</v>
      </c>
    </row>
    <row r="251" spans="1:24" s="13" customFormat="1" ht="9.9499999999999993"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6"/>
      <c r="W251" s="6"/>
    </row>
    <row r="252" spans="1:24" ht="27" customHeight="1">
      <c r="A252" s="90" t="s">
        <v>225</v>
      </c>
      <c r="B252" s="91"/>
      <c r="C252" s="91"/>
      <c r="D252" s="91"/>
      <c r="E252" s="91"/>
      <c r="F252" s="91"/>
      <c r="G252" s="91"/>
      <c r="H252" s="91"/>
      <c r="I252" s="91"/>
      <c r="J252" s="91"/>
      <c r="K252" s="91"/>
      <c r="L252" s="91"/>
      <c r="M252" s="91"/>
      <c r="N252" s="91"/>
      <c r="O252" s="91"/>
      <c r="P252" s="91"/>
      <c r="Q252" s="91"/>
      <c r="R252" s="91"/>
      <c r="S252" s="91"/>
      <c r="T252" s="91"/>
      <c r="U252" s="92"/>
    </row>
    <row r="253" spans="1:24" ht="34.5" customHeight="1" outlineLevel="1">
      <c r="A253" s="101" t="s">
        <v>179</v>
      </c>
      <c r="B253" s="137"/>
      <c r="C253" s="223"/>
      <c r="D253" s="224" t="s">
        <v>43</v>
      </c>
      <c r="E253" s="225">
        <f>B253-F253-H253-J253-L253-N253-P253-R253</f>
        <v>0</v>
      </c>
      <c r="F253" s="138"/>
      <c r="G253" s="226">
        <f>'(4.4) Ventil SYNTH RIM Lot C'!$F$8</f>
        <v>0</v>
      </c>
      <c r="H253" s="138"/>
      <c r="I253" s="226">
        <f>'(4.4) Ventil SYNTH RIM Lot C'!$H$8</f>
        <v>0</v>
      </c>
      <c r="J253" s="138"/>
      <c r="K253" s="226">
        <f>'(4.4) Ventil SYNTH RIM Lot C'!$J$8</f>
        <v>0</v>
      </c>
      <c r="L253" s="138"/>
      <c r="M253" s="226">
        <f>'(4.4) Ventil SYNTH RIM Lot C'!$L$8</f>
        <v>0</v>
      </c>
      <c r="N253" s="138"/>
      <c r="O253" s="226">
        <f>'(4.4) Ventil SYNTH RIM Lot C'!$N$8</f>
        <v>0</v>
      </c>
      <c r="P253" s="138"/>
      <c r="Q253" s="226">
        <f>'(4.4) Ventil SYNTH RIM Lot C'!$P$8</f>
        <v>0</v>
      </c>
      <c r="R253" s="138"/>
      <c r="S253" s="226">
        <f>'(4.4) Ventil SYNTH RIM Lot C'!$R$8</f>
        <v>0</v>
      </c>
      <c r="T253" s="227"/>
      <c r="U253" s="73">
        <f>F253*G253+H253*I253+J253*K253+L253*M253+N253*O253+P253*Q253+R253*S253</f>
        <v>0</v>
      </c>
    </row>
    <row r="254" spans="1:24" ht="34.5" customHeight="1" outlineLevel="1">
      <c r="A254" s="102" t="s">
        <v>70</v>
      </c>
      <c r="B254" s="137"/>
      <c r="C254" s="223"/>
      <c r="D254" s="224" t="s">
        <v>43</v>
      </c>
      <c r="E254" s="225">
        <f t="shared" ref="E254" si="176">B254-F254-H254-J254-L254-N254-P254-R254</f>
        <v>0</v>
      </c>
      <c r="F254" s="138"/>
      <c r="G254" s="226">
        <f>'(4.4) Ventil SYNTH RIM Lot C'!$F$8</f>
        <v>0</v>
      </c>
      <c r="H254" s="138"/>
      <c r="I254" s="226">
        <f>'(4.4) Ventil SYNTH RIM Lot C'!$H$8</f>
        <v>0</v>
      </c>
      <c r="J254" s="138"/>
      <c r="K254" s="226">
        <f>'(4.4) Ventil SYNTH RIM Lot C'!$J$8</f>
        <v>0</v>
      </c>
      <c r="L254" s="138"/>
      <c r="M254" s="226">
        <f>'(4.4) Ventil SYNTH RIM Lot C'!$L$8</f>
        <v>0</v>
      </c>
      <c r="N254" s="138"/>
      <c r="O254" s="226">
        <f>'(4.4) Ventil SYNTH RIM Lot C'!$N$8</f>
        <v>0</v>
      </c>
      <c r="P254" s="138"/>
      <c r="Q254" s="226">
        <f>'(4.4) Ventil SYNTH RIM Lot C'!$P$8</f>
        <v>0</v>
      </c>
      <c r="R254" s="138"/>
      <c r="S254" s="226">
        <f>'(4.4) Ventil SYNTH RIM Lot C'!$R$8</f>
        <v>0</v>
      </c>
      <c r="T254" s="227"/>
      <c r="U254" s="73">
        <f t="shared" ref="U254" si="177">F254*G254+H254*I254+J254*K254+L254*M254+N254*O254+P254*Q254+R254*S254</f>
        <v>0</v>
      </c>
    </row>
    <row r="255" spans="1:24" s="59" customFormat="1" ht="34.5" customHeight="1" outlineLevel="1">
      <c r="A255" s="74" t="s">
        <v>79</v>
      </c>
      <c r="B255" s="137"/>
      <c r="C255" s="228"/>
      <c r="D255" s="229" t="s">
        <v>43</v>
      </c>
      <c r="E255" s="230">
        <f>B255-F255-H255-J255-L255-N255-P255-R255</f>
        <v>0</v>
      </c>
      <c r="F255" s="138"/>
      <c r="G255" s="226">
        <f>'(4.4) Ventil SYNTH RIM Lot C'!$F$8</f>
        <v>0</v>
      </c>
      <c r="H255" s="138"/>
      <c r="I255" s="226">
        <f>'(4.4) Ventil SYNTH RIM Lot C'!$H$8</f>
        <v>0</v>
      </c>
      <c r="J255" s="138"/>
      <c r="K255" s="226">
        <f>'(4.4) Ventil SYNTH RIM Lot C'!$J$8</f>
        <v>0</v>
      </c>
      <c r="L255" s="138"/>
      <c r="M255" s="226">
        <f>'(4.4) Ventil SYNTH RIM Lot C'!$L$8</f>
        <v>0</v>
      </c>
      <c r="N255" s="138"/>
      <c r="O255" s="226">
        <f>'(4.4) Ventil SYNTH RIM Lot C'!$N$8</f>
        <v>0</v>
      </c>
      <c r="P255" s="138"/>
      <c r="Q255" s="226">
        <f>'(4.4) Ventil SYNTH RIM Lot C'!$P$8</f>
        <v>0</v>
      </c>
      <c r="R255" s="138"/>
      <c r="S255" s="226">
        <f>'(4.4) Ventil SYNTH RIM Lot C'!$R$8</f>
        <v>0</v>
      </c>
      <c r="T255" s="231"/>
      <c r="U255" s="73">
        <f>F255*G255+H255*I255+J255*K255+L255*M255+N255*O255+P255*Q255+R255*S255</f>
        <v>0</v>
      </c>
    </row>
    <row r="256" spans="1:24" ht="34.5" customHeight="1" outlineLevel="1">
      <c r="A256" s="74" t="s">
        <v>123</v>
      </c>
      <c r="B256" s="137"/>
      <c r="C256" s="223"/>
      <c r="D256" s="224" t="s">
        <v>43</v>
      </c>
      <c r="E256" s="225">
        <f>B256-F256-H256-J256-L256-N256-P256-R256</f>
        <v>0</v>
      </c>
      <c r="F256" s="138"/>
      <c r="G256" s="226">
        <f>'(4.4) Ventil SYNTH RIM Lot C'!$F$8</f>
        <v>0</v>
      </c>
      <c r="H256" s="138"/>
      <c r="I256" s="226">
        <f>'(4.4) Ventil SYNTH RIM Lot C'!$H$8</f>
        <v>0</v>
      </c>
      <c r="J256" s="138"/>
      <c r="K256" s="226">
        <f>'(4.4) Ventil SYNTH RIM Lot C'!$J$8</f>
        <v>0</v>
      </c>
      <c r="L256" s="138"/>
      <c r="M256" s="226">
        <f>'(4.4) Ventil SYNTH RIM Lot C'!$L$8</f>
        <v>0</v>
      </c>
      <c r="N256" s="138"/>
      <c r="O256" s="226">
        <f>'(4.4) Ventil SYNTH RIM Lot C'!$N$8</f>
        <v>0</v>
      </c>
      <c r="P256" s="138"/>
      <c r="Q256" s="226">
        <f>'(4.4) Ventil SYNTH RIM Lot C'!$P$8</f>
        <v>0</v>
      </c>
      <c r="R256" s="138"/>
      <c r="S256" s="226">
        <f>'(4.4) Ventil SYNTH RIM Lot C'!$R$8</f>
        <v>0</v>
      </c>
      <c r="T256" s="227"/>
      <c r="U256" s="73">
        <f t="shared" ref="U256:U262" si="178">F256*G256+H256*I256+J256*K256+L256*M256+N256*O256+P256*Q256+R256*S256</f>
        <v>0</v>
      </c>
    </row>
    <row r="257" spans="1:24" s="59" customFormat="1" ht="34.5" customHeight="1" outlineLevel="1">
      <c r="A257" s="74" t="s">
        <v>122</v>
      </c>
      <c r="B257" s="137"/>
      <c r="C257" s="232"/>
      <c r="D257" s="229" t="s">
        <v>43</v>
      </c>
      <c r="E257" s="230">
        <f>B257-F257-H257-J257-L257-N257-P257-R257</f>
        <v>0</v>
      </c>
      <c r="F257" s="138"/>
      <c r="G257" s="226">
        <f>'(4.4) Ventil SYNTH RIM Lot C'!$F$8</f>
        <v>0</v>
      </c>
      <c r="H257" s="138"/>
      <c r="I257" s="226">
        <f>'(4.4) Ventil SYNTH RIM Lot C'!$H$8</f>
        <v>0</v>
      </c>
      <c r="J257" s="138"/>
      <c r="K257" s="226">
        <f>'(4.4) Ventil SYNTH RIM Lot C'!$J$8</f>
        <v>0</v>
      </c>
      <c r="L257" s="138"/>
      <c r="M257" s="226">
        <f>'(4.4) Ventil SYNTH RIM Lot C'!$L$8</f>
        <v>0</v>
      </c>
      <c r="N257" s="138"/>
      <c r="O257" s="226">
        <f>'(4.4) Ventil SYNTH RIM Lot C'!$N$8</f>
        <v>0</v>
      </c>
      <c r="P257" s="138"/>
      <c r="Q257" s="226">
        <f>'(4.4) Ventil SYNTH RIM Lot C'!$P$8</f>
        <v>0</v>
      </c>
      <c r="R257" s="138"/>
      <c r="S257" s="226">
        <f>'(4.4) Ventil SYNTH RIM Lot C'!$R$8</f>
        <v>0</v>
      </c>
      <c r="T257" s="231"/>
      <c r="U257" s="73">
        <f t="shared" si="178"/>
        <v>0</v>
      </c>
    </row>
    <row r="258" spans="1:24" ht="34.5" customHeight="1" outlineLevel="1">
      <c r="A258" s="74" t="s">
        <v>48</v>
      </c>
      <c r="B258" s="137"/>
      <c r="C258" s="233"/>
      <c r="D258" s="224" t="s">
        <v>43</v>
      </c>
      <c r="E258" s="225">
        <f t="shared" ref="E258" si="179">B258-F258-H258-J258-L258-N258-P258-R258</f>
        <v>0</v>
      </c>
      <c r="F258" s="138"/>
      <c r="G258" s="226">
        <f>'(4.4) Ventil SYNTH RIM Lot C'!$F$8</f>
        <v>0</v>
      </c>
      <c r="H258" s="138"/>
      <c r="I258" s="226">
        <f>'(4.4) Ventil SYNTH RIM Lot C'!$H$8</f>
        <v>0</v>
      </c>
      <c r="J258" s="138"/>
      <c r="K258" s="226">
        <f>'(4.4) Ventil SYNTH RIM Lot C'!$J$8</f>
        <v>0</v>
      </c>
      <c r="L258" s="138"/>
      <c r="M258" s="226">
        <f>'(4.4) Ventil SYNTH RIM Lot C'!$L$8</f>
        <v>0</v>
      </c>
      <c r="N258" s="138"/>
      <c r="O258" s="226">
        <f>'(4.4) Ventil SYNTH RIM Lot C'!$N$8</f>
        <v>0</v>
      </c>
      <c r="P258" s="138"/>
      <c r="Q258" s="226">
        <f>'(4.4) Ventil SYNTH RIM Lot C'!$P$8</f>
        <v>0</v>
      </c>
      <c r="R258" s="138"/>
      <c r="S258" s="226">
        <f>'(4.4) Ventil SYNTH RIM Lot C'!$R$8</f>
        <v>0</v>
      </c>
      <c r="T258" s="227"/>
      <c r="U258" s="73">
        <f t="shared" si="178"/>
        <v>0</v>
      </c>
    </row>
    <row r="259" spans="1:24" ht="34.5" customHeight="1" outlineLevel="1">
      <c r="A259" s="74" t="s">
        <v>3</v>
      </c>
      <c r="B259" s="137"/>
      <c r="C259" s="228"/>
      <c r="D259" s="224" t="s">
        <v>43</v>
      </c>
      <c r="E259" s="225">
        <f>B259-F259-H259-J259-L259-N259-P259-R259</f>
        <v>0</v>
      </c>
      <c r="F259" s="138"/>
      <c r="G259" s="226">
        <f>'(4.4) Ventil SYNTH RIM Lot C'!$F$8</f>
        <v>0</v>
      </c>
      <c r="H259" s="138"/>
      <c r="I259" s="226">
        <f>'(4.4) Ventil SYNTH RIM Lot C'!$H$8</f>
        <v>0</v>
      </c>
      <c r="J259" s="138"/>
      <c r="K259" s="226">
        <f>'(4.4) Ventil SYNTH RIM Lot C'!$J$8</f>
        <v>0</v>
      </c>
      <c r="L259" s="138"/>
      <c r="M259" s="226">
        <f>'(4.4) Ventil SYNTH RIM Lot C'!$L$8</f>
        <v>0</v>
      </c>
      <c r="N259" s="138"/>
      <c r="O259" s="226">
        <f>'(4.4) Ventil SYNTH RIM Lot C'!$N$8</f>
        <v>0</v>
      </c>
      <c r="P259" s="138"/>
      <c r="Q259" s="226">
        <f>'(4.4) Ventil SYNTH RIM Lot C'!$P$8</f>
        <v>0</v>
      </c>
      <c r="R259" s="138"/>
      <c r="S259" s="226">
        <f>'(4.4) Ventil SYNTH RIM Lot C'!$R$8</f>
        <v>0</v>
      </c>
      <c r="T259" s="227"/>
      <c r="U259" s="73">
        <f t="shared" si="178"/>
        <v>0</v>
      </c>
    </row>
    <row r="260" spans="1:24" ht="34.5" customHeight="1" outlineLevel="1">
      <c r="A260" s="74" t="s">
        <v>2</v>
      </c>
      <c r="B260" s="137"/>
      <c r="C260" s="228"/>
      <c r="D260" s="224" t="s">
        <v>43</v>
      </c>
      <c r="E260" s="234">
        <f>B260-F260-H260-J260-L260-N260-P260-R260</f>
        <v>0</v>
      </c>
      <c r="F260" s="138"/>
      <c r="G260" s="226">
        <f>'(4.4) Ventil SYNTH RIM Lot C'!$F$8</f>
        <v>0</v>
      </c>
      <c r="H260" s="138"/>
      <c r="I260" s="226">
        <f>'(4.4) Ventil SYNTH RIM Lot C'!$H$8</f>
        <v>0</v>
      </c>
      <c r="J260" s="138"/>
      <c r="K260" s="226">
        <f>'(4.4) Ventil SYNTH RIM Lot C'!$J$8</f>
        <v>0</v>
      </c>
      <c r="L260" s="138"/>
      <c r="M260" s="226">
        <f>'(4.4) Ventil SYNTH RIM Lot C'!$L$8</f>
        <v>0</v>
      </c>
      <c r="N260" s="138"/>
      <c r="O260" s="226">
        <f>'(4.4) Ventil SYNTH RIM Lot C'!$N$8</f>
        <v>0</v>
      </c>
      <c r="P260" s="138"/>
      <c r="Q260" s="226">
        <f>'(4.4) Ventil SYNTH RIM Lot C'!$P$8</f>
        <v>0</v>
      </c>
      <c r="R260" s="138"/>
      <c r="S260" s="226">
        <f>'(4.4) Ventil SYNTH RIM Lot C'!$R$8</f>
        <v>0</v>
      </c>
      <c r="T260" s="227"/>
      <c r="U260" s="73">
        <f t="shared" si="178"/>
        <v>0</v>
      </c>
    </row>
    <row r="261" spans="1:24" ht="34.5" customHeight="1" outlineLevel="1">
      <c r="A261" s="102" t="s">
        <v>173</v>
      </c>
      <c r="B261" s="137"/>
      <c r="C261" s="228"/>
      <c r="D261" s="224" t="s">
        <v>43</v>
      </c>
      <c r="E261" s="225">
        <f t="shared" ref="E261:E262" si="180">B261-F261-H261-J261-L261-N261-P261-R261</f>
        <v>0</v>
      </c>
      <c r="F261" s="138"/>
      <c r="G261" s="226">
        <f>'(4.4) Ventil SYNTH RIM Lot C'!$F$8</f>
        <v>0</v>
      </c>
      <c r="H261" s="138"/>
      <c r="I261" s="226">
        <f>'(4.4) Ventil SYNTH RIM Lot C'!$H$8</f>
        <v>0</v>
      </c>
      <c r="J261" s="138"/>
      <c r="K261" s="226">
        <f>'(4.4) Ventil SYNTH RIM Lot C'!$J$8</f>
        <v>0</v>
      </c>
      <c r="L261" s="138"/>
      <c r="M261" s="226">
        <f>'(4.4) Ventil SYNTH RIM Lot C'!$L$8</f>
        <v>0</v>
      </c>
      <c r="N261" s="138"/>
      <c r="O261" s="226">
        <f>'(4.4) Ventil SYNTH RIM Lot C'!$N$8</f>
        <v>0</v>
      </c>
      <c r="P261" s="138"/>
      <c r="Q261" s="226">
        <f>'(4.4) Ventil SYNTH RIM Lot C'!$P$8</f>
        <v>0</v>
      </c>
      <c r="R261" s="138"/>
      <c r="S261" s="226">
        <f>'(4.4) Ventil SYNTH RIM Lot C'!$R$8</f>
        <v>0</v>
      </c>
      <c r="T261" s="227"/>
      <c r="U261" s="73">
        <f t="shared" si="178"/>
        <v>0</v>
      </c>
    </row>
    <row r="262" spans="1:24" ht="34.5" customHeight="1" outlineLevel="1" thickBot="1">
      <c r="A262" s="183" t="s">
        <v>174</v>
      </c>
      <c r="B262" s="137"/>
      <c r="C262" s="228"/>
      <c r="D262" s="224" t="s">
        <v>43</v>
      </c>
      <c r="E262" s="225">
        <f t="shared" si="180"/>
        <v>0</v>
      </c>
      <c r="F262" s="138"/>
      <c r="G262" s="235">
        <f>'(4.4) Ventil SYNTH RIM Lot C'!$F$8</f>
        <v>0</v>
      </c>
      <c r="H262" s="138"/>
      <c r="I262" s="235">
        <f>'(4.4) Ventil SYNTH RIM Lot C'!$H$8</f>
        <v>0</v>
      </c>
      <c r="J262" s="138"/>
      <c r="K262" s="235">
        <f>'(4.4) Ventil SYNTH RIM Lot C'!$J$8</f>
        <v>0</v>
      </c>
      <c r="L262" s="138"/>
      <c r="M262" s="235">
        <f>'(4.4) Ventil SYNTH RIM Lot C'!$L$8</f>
        <v>0</v>
      </c>
      <c r="N262" s="138"/>
      <c r="O262" s="235">
        <f>'(4.4) Ventil SYNTH RIM Lot C'!$N$8</f>
        <v>0</v>
      </c>
      <c r="P262" s="138"/>
      <c r="Q262" s="235">
        <f>'(4.4) Ventil SYNTH RIM Lot C'!$P$8</f>
        <v>0</v>
      </c>
      <c r="R262" s="138"/>
      <c r="S262" s="235">
        <f>'(4.4) Ventil SYNTH RIM Lot C'!$R$8</f>
        <v>0</v>
      </c>
      <c r="T262" s="227"/>
      <c r="U262" s="73">
        <f t="shared" si="178"/>
        <v>0</v>
      </c>
    </row>
    <row r="263" spans="1:24" ht="22.5" customHeight="1" thickBot="1">
      <c r="A263" s="75" t="s">
        <v>19</v>
      </c>
      <c r="B263" s="76">
        <f>ROUND(SUM(B253:B262),0)</f>
        <v>0</v>
      </c>
      <c r="C263" s="76"/>
      <c r="D263" s="77"/>
      <c r="E263" s="86">
        <f>SUM(E253:E262)</f>
        <v>0</v>
      </c>
      <c r="F263" s="86">
        <f>SUM(F253:F262)</f>
        <v>0</v>
      </c>
      <c r="G263" s="236">
        <f>'(4.4) Ventil SYNTH RIM Lot C'!$F$8</f>
        <v>0</v>
      </c>
      <c r="H263" s="86">
        <f>SUM(H253:H262)</f>
        <v>0</v>
      </c>
      <c r="I263" s="236">
        <f>'(4.4) Ventil SYNTH RIM Lot C'!$H$8</f>
        <v>0</v>
      </c>
      <c r="J263" s="86">
        <f>SUM(J253:J262)</f>
        <v>0</v>
      </c>
      <c r="K263" s="236">
        <f>'(4.4) Ventil SYNTH RIM Lot C'!$J$8</f>
        <v>0</v>
      </c>
      <c r="L263" s="86">
        <f>SUM(L253:L262)</f>
        <v>0</v>
      </c>
      <c r="M263" s="236">
        <f>'(4.4) Ventil SYNTH RIM Lot C'!$L$8</f>
        <v>0</v>
      </c>
      <c r="N263" s="86">
        <f>SUM(N253:N262)</f>
        <v>0</v>
      </c>
      <c r="O263" s="236">
        <f>'(4.4) Ventil SYNTH RIM Lot C'!$N$8</f>
        <v>0</v>
      </c>
      <c r="P263" s="86">
        <f>SUM(P253:P262)</f>
        <v>0</v>
      </c>
      <c r="Q263" s="236">
        <f>'(4.4) Ventil SYNTH RIM Lot C'!$P$8</f>
        <v>0</v>
      </c>
      <c r="R263" s="86">
        <f>SUM(R253:R262)</f>
        <v>0</v>
      </c>
      <c r="S263" s="236">
        <f>'(4.4) Ventil SYNTH RIM Lot C'!$R$8</f>
        <v>0</v>
      </c>
      <c r="T263" s="77"/>
      <c r="U263" s="78">
        <f>ROUND((SUM(U253:U262)),0)</f>
        <v>0</v>
      </c>
      <c r="W263" s="12" t="s">
        <v>44</v>
      </c>
      <c r="X263" s="78" t="e">
        <f>U263/B263</f>
        <v>#DIV/0!</v>
      </c>
    </row>
    <row r="264" spans="1:24" ht="15.75" thickBot="1">
      <c r="A264" s="79" t="s">
        <v>96</v>
      </c>
      <c r="B264" s="85">
        <f>'(3) Tarif temps RIM Lot C'!F26</f>
        <v>0</v>
      </c>
      <c r="C264" s="85"/>
      <c r="D264" s="80"/>
      <c r="E264" s="87"/>
      <c r="F264" s="312">
        <f>F263*G263</f>
        <v>0</v>
      </c>
      <c r="G264" s="312"/>
      <c r="H264" s="312">
        <f>H263*I263</f>
        <v>0</v>
      </c>
      <c r="I264" s="312"/>
      <c r="J264" s="312">
        <f>J263*K263</f>
        <v>0</v>
      </c>
      <c r="K264" s="312"/>
      <c r="L264" s="312">
        <f>L263*M263</f>
        <v>0</v>
      </c>
      <c r="M264" s="312"/>
      <c r="N264" s="312">
        <f>N263*O263</f>
        <v>0</v>
      </c>
      <c r="O264" s="312"/>
      <c r="P264" s="312">
        <f>P263*Q263</f>
        <v>0</v>
      </c>
      <c r="Q264" s="312"/>
      <c r="R264" s="312">
        <f>R263*S263</f>
        <v>0</v>
      </c>
      <c r="S264" s="312"/>
      <c r="T264" s="80"/>
      <c r="U264" s="81"/>
      <c r="V264" s="7"/>
      <c r="W264" s="7"/>
    </row>
    <row r="265" spans="1:24" s="34" customFormat="1" ht="22.5" customHeight="1" thickBot="1">
      <c r="A265" s="104" t="s">
        <v>54</v>
      </c>
      <c r="B265" s="105">
        <f>B263</f>
        <v>0</v>
      </c>
      <c r="C265" s="105"/>
      <c r="D265" s="106"/>
      <c r="E265" s="107"/>
      <c r="F265" s="107">
        <f>F263</f>
        <v>0</v>
      </c>
      <c r="G265" s="237">
        <f>G263*(1-'(1) Récap RIM Lot C'!$D$44)</f>
        <v>0</v>
      </c>
      <c r="H265" s="107">
        <f t="shared" ref="H265" si="181">H263</f>
        <v>0</v>
      </c>
      <c r="I265" s="237">
        <f>I263*(1-'(1) Récap RIM Lot C'!$D$44)</f>
        <v>0</v>
      </c>
      <c r="J265" s="107">
        <f t="shared" ref="J265" si="182">J263</f>
        <v>0</v>
      </c>
      <c r="K265" s="237">
        <f>K263*(1-'(1) Récap RIM Lot C'!$D$44)</f>
        <v>0</v>
      </c>
      <c r="L265" s="107">
        <f t="shared" ref="L265" si="183">L263</f>
        <v>0</v>
      </c>
      <c r="M265" s="237">
        <f>M263*(1-'(1) Récap RIM Lot C'!$D$44)</f>
        <v>0</v>
      </c>
      <c r="N265" s="107">
        <f t="shared" ref="N265" si="184">N263</f>
        <v>0</v>
      </c>
      <c r="O265" s="237">
        <f>O263*(1-'(1) Récap RIM Lot C'!$D$44)</f>
        <v>0</v>
      </c>
      <c r="P265" s="107">
        <f t="shared" ref="P265" si="185">P263</f>
        <v>0</v>
      </c>
      <c r="Q265" s="237">
        <f>Q263*(1-'(1) Récap RIM Lot C'!$D$44)</f>
        <v>0</v>
      </c>
      <c r="R265" s="107">
        <f t="shared" ref="R265" si="186">R263</f>
        <v>0</v>
      </c>
      <c r="S265" s="237">
        <f>S263*(1-'(1) Récap RIM Lot C'!$D$44)</f>
        <v>0</v>
      </c>
      <c r="T265" s="106"/>
      <c r="U265" s="108">
        <f>F265*G265+H265*I265+J265*K265+L265*M265+N265*O265+P265*Q265+R265*S265</f>
        <v>0</v>
      </c>
      <c r="W265" s="12" t="s">
        <v>44</v>
      </c>
      <c r="X265" s="108" t="e">
        <f>U265/B265</f>
        <v>#DIV/0!</v>
      </c>
    </row>
    <row r="266" spans="1:24" s="13" customFormat="1" ht="9.9499999999999993"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6"/>
      <c r="W266" s="6"/>
    </row>
    <row r="267" spans="1:24" ht="27" customHeight="1">
      <c r="A267" s="90" t="s">
        <v>226</v>
      </c>
      <c r="B267" s="91"/>
      <c r="C267" s="91"/>
      <c r="D267" s="91"/>
      <c r="E267" s="91"/>
      <c r="F267" s="91"/>
      <c r="G267" s="91"/>
      <c r="H267" s="91"/>
      <c r="I267" s="91"/>
      <c r="J267" s="91"/>
      <c r="K267" s="91"/>
      <c r="L267" s="91"/>
      <c r="M267" s="91"/>
      <c r="N267" s="91"/>
      <c r="O267" s="91"/>
      <c r="P267" s="91"/>
      <c r="Q267" s="91"/>
      <c r="R267" s="91"/>
      <c r="S267" s="91"/>
      <c r="T267" s="91"/>
      <c r="U267" s="92"/>
    </row>
    <row r="268" spans="1:24" ht="34.5" customHeight="1" outlineLevel="1">
      <c r="A268" s="101" t="s">
        <v>179</v>
      </c>
      <c r="B268" s="137"/>
      <c r="C268" s="223"/>
      <c r="D268" s="224" t="s">
        <v>43</v>
      </c>
      <c r="E268" s="225">
        <f>B268-F268-H268-J268-L268-N268-P268-R268</f>
        <v>0</v>
      </c>
      <c r="F268" s="138"/>
      <c r="G268" s="226">
        <f>'(4.4) Ventil SYNTH RIM Lot C'!$F$8</f>
        <v>0</v>
      </c>
      <c r="H268" s="138"/>
      <c r="I268" s="226">
        <f>'(4.4) Ventil SYNTH RIM Lot C'!$H$8</f>
        <v>0</v>
      </c>
      <c r="J268" s="138"/>
      <c r="K268" s="226">
        <f>'(4.4) Ventil SYNTH RIM Lot C'!$J$8</f>
        <v>0</v>
      </c>
      <c r="L268" s="138"/>
      <c r="M268" s="226">
        <f>'(4.4) Ventil SYNTH RIM Lot C'!$L$8</f>
        <v>0</v>
      </c>
      <c r="N268" s="138"/>
      <c r="O268" s="226">
        <f>'(4.4) Ventil SYNTH RIM Lot C'!$N$8</f>
        <v>0</v>
      </c>
      <c r="P268" s="138"/>
      <c r="Q268" s="226">
        <f>'(4.4) Ventil SYNTH RIM Lot C'!$P$8</f>
        <v>0</v>
      </c>
      <c r="R268" s="138"/>
      <c r="S268" s="226">
        <f>'(4.4) Ventil SYNTH RIM Lot C'!$R$8</f>
        <v>0</v>
      </c>
      <c r="T268" s="227"/>
      <c r="U268" s="73">
        <f>F268*G268+H268*I268+J268*K268+L268*M268+N268*O268+P268*Q268+R268*S268</f>
        <v>0</v>
      </c>
    </row>
    <row r="269" spans="1:24" ht="34.5" customHeight="1" outlineLevel="1">
      <c r="A269" s="102" t="s">
        <v>70</v>
      </c>
      <c r="B269" s="137"/>
      <c r="C269" s="223"/>
      <c r="D269" s="224" t="s">
        <v>43</v>
      </c>
      <c r="E269" s="225">
        <f t="shared" ref="E269" si="187">B269-F269-H269-J269-L269-N269-P269-R269</f>
        <v>0</v>
      </c>
      <c r="F269" s="138"/>
      <c r="G269" s="226">
        <f>'(4.4) Ventil SYNTH RIM Lot C'!$F$8</f>
        <v>0</v>
      </c>
      <c r="H269" s="138"/>
      <c r="I269" s="226">
        <f>'(4.4) Ventil SYNTH RIM Lot C'!$H$8</f>
        <v>0</v>
      </c>
      <c r="J269" s="138"/>
      <c r="K269" s="226">
        <f>'(4.4) Ventil SYNTH RIM Lot C'!$J$8</f>
        <v>0</v>
      </c>
      <c r="L269" s="138"/>
      <c r="M269" s="226">
        <f>'(4.4) Ventil SYNTH RIM Lot C'!$L$8</f>
        <v>0</v>
      </c>
      <c r="N269" s="138"/>
      <c r="O269" s="226">
        <f>'(4.4) Ventil SYNTH RIM Lot C'!$N$8</f>
        <v>0</v>
      </c>
      <c r="P269" s="138"/>
      <c r="Q269" s="226">
        <f>'(4.4) Ventil SYNTH RIM Lot C'!$P$8</f>
        <v>0</v>
      </c>
      <c r="R269" s="138"/>
      <c r="S269" s="226">
        <f>'(4.4) Ventil SYNTH RIM Lot C'!$R$8</f>
        <v>0</v>
      </c>
      <c r="T269" s="227"/>
      <c r="U269" s="73">
        <f t="shared" ref="U269" si="188">F269*G269+H269*I269+J269*K269+L269*M269+N269*O269+P269*Q269+R269*S269</f>
        <v>0</v>
      </c>
    </row>
    <row r="270" spans="1:24" s="59" customFormat="1" ht="34.5" customHeight="1" outlineLevel="1">
      <c r="A270" s="74" t="s">
        <v>79</v>
      </c>
      <c r="B270" s="137"/>
      <c r="C270" s="228"/>
      <c r="D270" s="229" t="s">
        <v>43</v>
      </c>
      <c r="E270" s="230">
        <f>B270-F270-H270-J270-L270-N270-P270-R270</f>
        <v>0</v>
      </c>
      <c r="F270" s="138"/>
      <c r="G270" s="226">
        <f>'(4.4) Ventil SYNTH RIM Lot C'!$F$8</f>
        <v>0</v>
      </c>
      <c r="H270" s="138"/>
      <c r="I270" s="226">
        <f>'(4.4) Ventil SYNTH RIM Lot C'!$H$8</f>
        <v>0</v>
      </c>
      <c r="J270" s="138"/>
      <c r="K270" s="226">
        <f>'(4.4) Ventil SYNTH RIM Lot C'!$J$8</f>
        <v>0</v>
      </c>
      <c r="L270" s="138"/>
      <c r="M270" s="226">
        <f>'(4.4) Ventil SYNTH RIM Lot C'!$L$8</f>
        <v>0</v>
      </c>
      <c r="N270" s="138"/>
      <c r="O270" s="226">
        <f>'(4.4) Ventil SYNTH RIM Lot C'!$N$8</f>
        <v>0</v>
      </c>
      <c r="P270" s="138"/>
      <c r="Q270" s="226">
        <f>'(4.4) Ventil SYNTH RIM Lot C'!$P$8</f>
        <v>0</v>
      </c>
      <c r="R270" s="138"/>
      <c r="S270" s="226">
        <f>'(4.4) Ventil SYNTH RIM Lot C'!$R$8</f>
        <v>0</v>
      </c>
      <c r="T270" s="231"/>
      <c r="U270" s="73">
        <f>F270*G270+H270*I270+J270*K270+L270*M270+N270*O270+P270*Q270+R270*S270</f>
        <v>0</v>
      </c>
    </row>
    <row r="271" spans="1:24" ht="34.5" customHeight="1" outlineLevel="1">
      <c r="A271" s="74" t="s">
        <v>123</v>
      </c>
      <c r="B271" s="137"/>
      <c r="C271" s="223"/>
      <c r="D271" s="224" t="s">
        <v>43</v>
      </c>
      <c r="E271" s="225">
        <f>B271-F271-H271-J271-L271-N271-P271-R271</f>
        <v>0</v>
      </c>
      <c r="F271" s="138"/>
      <c r="G271" s="226">
        <f>'(4.4) Ventil SYNTH RIM Lot C'!$F$8</f>
        <v>0</v>
      </c>
      <c r="H271" s="138"/>
      <c r="I271" s="226">
        <f>'(4.4) Ventil SYNTH RIM Lot C'!$H$8</f>
        <v>0</v>
      </c>
      <c r="J271" s="138"/>
      <c r="K271" s="226">
        <f>'(4.4) Ventil SYNTH RIM Lot C'!$J$8</f>
        <v>0</v>
      </c>
      <c r="L271" s="138"/>
      <c r="M271" s="226">
        <f>'(4.4) Ventil SYNTH RIM Lot C'!$L$8</f>
        <v>0</v>
      </c>
      <c r="N271" s="138"/>
      <c r="O271" s="226">
        <f>'(4.4) Ventil SYNTH RIM Lot C'!$N$8</f>
        <v>0</v>
      </c>
      <c r="P271" s="138"/>
      <c r="Q271" s="226">
        <f>'(4.4) Ventil SYNTH RIM Lot C'!$P$8</f>
        <v>0</v>
      </c>
      <c r="R271" s="138"/>
      <c r="S271" s="226">
        <f>'(4.4) Ventil SYNTH RIM Lot C'!$R$8</f>
        <v>0</v>
      </c>
      <c r="T271" s="227"/>
      <c r="U271" s="73">
        <f t="shared" ref="U271:U277" si="189">F271*G271+H271*I271+J271*K271+L271*M271+N271*O271+P271*Q271+R271*S271</f>
        <v>0</v>
      </c>
    </row>
    <row r="272" spans="1:24" s="59" customFormat="1" ht="34.5" customHeight="1" outlineLevel="1">
      <c r="A272" s="74" t="s">
        <v>122</v>
      </c>
      <c r="B272" s="137"/>
      <c r="C272" s="232"/>
      <c r="D272" s="229" t="s">
        <v>43</v>
      </c>
      <c r="E272" s="230">
        <f>B272-F272-H272-J272-L272-N272-P272-R272</f>
        <v>0</v>
      </c>
      <c r="F272" s="138"/>
      <c r="G272" s="226">
        <f>'(4.4) Ventil SYNTH RIM Lot C'!$F$8</f>
        <v>0</v>
      </c>
      <c r="H272" s="138"/>
      <c r="I272" s="226">
        <f>'(4.4) Ventil SYNTH RIM Lot C'!$H$8</f>
        <v>0</v>
      </c>
      <c r="J272" s="138"/>
      <c r="K272" s="226">
        <f>'(4.4) Ventil SYNTH RIM Lot C'!$J$8</f>
        <v>0</v>
      </c>
      <c r="L272" s="138"/>
      <c r="M272" s="226">
        <f>'(4.4) Ventil SYNTH RIM Lot C'!$L$8</f>
        <v>0</v>
      </c>
      <c r="N272" s="138"/>
      <c r="O272" s="226">
        <f>'(4.4) Ventil SYNTH RIM Lot C'!$N$8</f>
        <v>0</v>
      </c>
      <c r="P272" s="138"/>
      <c r="Q272" s="226">
        <f>'(4.4) Ventil SYNTH RIM Lot C'!$P$8</f>
        <v>0</v>
      </c>
      <c r="R272" s="138"/>
      <c r="S272" s="226">
        <f>'(4.4) Ventil SYNTH RIM Lot C'!$R$8</f>
        <v>0</v>
      </c>
      <c r="T272" s="231"/>
      <c r="U272" s="73">
        <f t="shared" si="189"/>
        <v>0</v>
      </c>
    </row>
    <row r="273" spans="1:24" ht="34.5" customHeight="1" outlineLevel="1">
      <c r="A273" s="74" t="s">
        <v>48</v>
      </c>
      <c r="B273" s="137"/>
      <c r="C273" s="233"/>
      <c r="D273" s="224" t="s">
        <v>43</v>
      </c>
      <c r="E273" s="225">
        <f t="shared" ref="E273" si="190">B273-F273-H273-J273-L273-N273-P273-R273</f>
        <v>0</v>
      </c>
      <c r="F273" s="138"/>
      <c r="G273" s="226">
        <f>'(4.4) Ventil SYNTH RIM Lot C'!$F$8</f>
        <v>0</v>
      </c>
      <c r="H273" s="138"/>
      <c r="I273" s="226">
        <f>'(4.4) Ventil SYNTH RIM Lot C'!$H$8</f>
        <v>0</v>
      </c>
      <c r="J273" s="138"/>
      <c r="K273" s="226">
        <f>'(4.4) Ventil SYNTH RIM Lot C'!$J$8</f>
        <v>0</v>
      </c>
      <c r="L273" s="138"/>
      <c r="M273" s="226">
        <f>'(4.4) Ventil SYNTH RIM Lot C'!$L$8</f>
        <v>0</v>
      </c>
      <c r="N273" s="138"/>
      <c r="O273" s="226">
        <f>'(4.4) Ventil SYNTH RIM Lot C'!$N$8</f>
        <v>0</v>
      </c>
      <c r="P273" s="138"/>
      <c r="Q273" s="226">
        <f>'(4.4) Ventil SYNTH RIM Lot C'!$P$8</f>
        <v>0</v>
      </c>
      <c r="R273" s="138"/>
      <c r="S273" s="226">
        <f>'(4.4) Ventil SYNTH RIM Lot C'!$R$8</f>
        <v>0</v>
      </c>
      <c r="T273" s="227"/>
      <c r="U273" s="73">
        <f t="shared" si="189"/>
        <v>0</v>
      </c>
    </row>
    <row r="274" spans="1:24" ht="34.5" customHeight="1" outlineLevel="1">
      <c r="A274" s="74" t="s">
        <v>3</v>
      </c>
      <c r="B274" s="137"/>
      <c r="C274" s="228"/>
      <c r="D274" s="224" t="s">
        <v>43</v>
      </c>
      <c r="E274" s="225">
        <f>B274-F274-H274-J274-L274-N274-P274-R274</f>
        <v>0</v>
      </c>
      <c r="F274" s="138"/>
      <c r="G274" s="226">
        <f>'(4.4) Ventil SYNTH RIM Lot C'!$F$8</f>
        <v>0</v>
      </c>
      <c r="H274" s="138"/>
      <c r="I274" s="226">
        <f>'(4.4) Ventil SYNTH RIM Lot C'!$H$8</f>
        <v>0</v>
      </c>
      <c r="J274" s="138"/>
      <c r="K274" s="226">
        <f>'(4.4) Ventil SYNTH RIM Lot C'!$J$8</f>
        <v>0</v>
      </c>
      <c r="L274" s="138"/>
      <c r="M274" s="226">
        <f>'(4.4) Ventil SYNTH RIM Lot C'!$L$8</f>
        <v>0</v>
      </c>
      <c r="N274" s="138"/>
      <c r="O274" s="226">
        <f>'(4.4) Ventil SYNTH RIM Lot C'!$N$8</f>
        <v>0</v>
      </c>
      <c r="P274" s="138"/>
      <c r="Q274" s="226">
        <f>'(4.4) Ventil SYNTH RIM Lot C'!$P$8</f>
        <v>0</v>
      </c>
      <c r="R274" s="138"/>
      <c r="S274" s="226">
        <f>'(4.4) Ventil SYNTH RIM Lot C'!$R$8</f>
        <v>0</v>
      </c>
      <c r="T274" s="227"/>
      <c r="U274" s="73">
        <f t="shared" si="189"/>
        <v>0</v>
      </c>
    </row>
    <row r="275" spans="1:24" ht="34.5" customHeight="1" outlineLevel="1">
      <c r="A275" s="74" t="s">
        <v>2</v>
      </c>
      <c r="B275" s="137"/>
      <c r="C275" s="228"/>
      <c r="D275" s="224" t="s">
        <v>43</v>
      </c>
      <c r="E275" s="234">
        <f>B275-F275-H275-J275-L275-N275-P275-R275</f>
        <v>0</v>
      </c>
      <c r="F275" s="138"/>
      <c r="G275" s="226">
        <f>'(4.4) Ventil SYNTH RIM Lot C'!$F$8</f>
        <v>0</v>
      </c>
      <c r="H275" s="138"/>
      <c r="I275" s="226">
        <f>'(4.4) Ventil SYNTH RIM Lot C'!$H$8</f>
        <v>0</v>
      </c>
      <c r="J275" s="138"/>
      <c r="K275" s="226">
        <f>'(4.4) Ventil SYNTH RIM Lot C'!$J$8</f>
        <v>0</v>
      </c>
      <c r="L275" s="138"/>
      <c r="M275" s="226">
        <f>'(4.4) Ventil SYNTH RIM Lot C'!$L$8</f>
        <v>0</v>
      </c>
      <c r="N275" s="138"/>
      <c r="O275" s="226">
        <f>'(4.4) Ventil SYNTH RIM Lot C'!$N$8</f>
        <v>0</v>
      </c>
      <c r="P275" s="138"/>
      <c r="Q275" s="226">
        <f>'(4.4) Ventil SYNTH RIM Lot C'!$P$8</f>
        <v>0</v>
      </c>
      <c r="R275" s="138"/>
      <c r="S275" s="226">
        <f>'(4.4) Ventil SYNTH RIM Lot C'!$R$8</f>
        <v>0</v>
      </c>
      <c r="T275" s="227"/>
      <c r="U275" s="73">
        <f t="shared" si="189"/>
        <v>0</v>
      </c>
    </row>
    <row r="276" spans="1:24" ht="34.5" customHeight="1" outlineLevel="1">
      <c r="A276" s="102" t="s">
        <v>173</v>
      </c>
      <c r="B276" s="137"/>
      <c r="C276" s="228"/>
      <c r="D276" s="224" t="s">
        <v>43</v>
      </c>
      <c r="E276" s="225">
        <f t="shared" ref="E276:E277" si="191">B276-F276-H276-J276-L276-N276-P276-R276</f>
        <v>0</v>
      </c>
      <c r="F276" s="138"/>
      <c r="G276" s="226">
        <f>'(4.4) Ventil SYNTH RIM Lot C'!$F$8</f>
        <v>0</v>
      </c>
      <c r="H276" s="138"/>
      <c r="I276" s="226">
        <f>'(4.4) Ventil SYNTH RIM Lot C'!$H$8</f>
        <v>0</v>
      </c>
      <c r="J276" s="138"/>
      <c r="K276" s="226">
        <f>'(4.4) Ventil SYNTH RIM Lot C'!$J$8</f>
        <v>0</v>
      </c>
      <c r="L276" s="138"/>
      <c r="M276" s="226">
        <f>'(4.4) Ventil SYNTH RIM Lot C'!$L$8</f>
        <v>0</v>
      </c>
      <c r="N276" s="138"/>
      <c r="O276" s="226">
        <f>'(4.4) Ventil SYNTH RIM Lot C'!$N$8</f>
        <v>0</v>
      </c>
      <c r="P276" s="138"/>
      <c r="Q276" s="226">
        <f>'(4.4) Ventil SYNTH RIM Lot C'!$P$8</f>
        <v>0</v>
      </c>
      <c r="R276" s="138"/>
      <c r="S276" s="226">
        <f>'(4.4) Ventil SYNTH RIM Lot C'!$R$8</f>
        <v>0</v>
      </c>
      <c r="T276" s="227"/>
      <c r="U276" s="73">
        <f t="shared" si="189"/>
        <v>0</v>
      </c>
    </row>
    <row r="277" spans="1:24" ht="34.5" customHeight="1" outlineLevel="1" thickBot="1">
      <c r="A277" s="183" t="s">
        <v>174</v>
      </c>
      <c r="B277" s="137"/>
      <c r="C277" s="228"/>
      <c r="D277" s="224" t="s">
        <v>43</v>
      </c>
      <c r="E277" s="225">
        <f t="shared" si="191"/>
        <v>0</v>
      </c>
      <c r="F277" s="138"/>
      <c r="G277" s="235">
        <f>'(4.4) Ventil SYNTH RIM Lot C'!$F$8</f>
        <v>0</v>
      </c>
      <c r="H277" s="138"/>
      <c r="I277" s="235">
        <f>'(4.4) Ventil SYNTH RIM Lot C'!$H$8</f>
        <v>0</v>
      </c>
      <c r="J277" s="138"/>
      <c r="K277" s="235">
        <f>'(4.4) Ventil SYNTH RIM Lot C'!$J$8</f>
        <v>0</v>
      </c>
      <c r="L277" s="138"/>
      <c r="M277" s="235">
        <f>'(4.4) Ventil SYNTH RIM Lot C'!$L$8</f>
        <v>0</v>
      </c>
      <c r="N277" s="138"/>
      <c r="O277" s="235">
        <f>'(4.4) Ventil SYNTH RIM Lot C'!$N$8</f>
        <v>0</v>
      </c>
      <c r="P277" s="138"/>
      <c r="Q277" s="235">
        <f>'(4.4) Ventil SYNTH RIM Lot C'!$P$8</f>
        <v>0</v>
      </c>
      <c r="R277" s="138"/>
      <c r="S277" s="235">
        <f>'(4.4) Ventil SYNTH RIM Lot C'!$R$8</f>
        <v>0</v>
      </c>
      <c r="T277" s="227"/>
      <c r="U277" s="73">
        <f t="shared" si="189"/>
        <v>0</v>
      </c>
    </row>
    <row r="278" spans="1:24" ht="22.5" customHeight="1" thickBot="1">
      <c r="A278" s="75" t="s">
        <v>20</v>
      </c>
      <c r="B278" s="76">
        <f>ROUND(SUM(B268:B277),0)</f>
        <v>0</v>
      </c>
      <c r="C278" s="76"/>
      <c r="D278" s="77"/>
      <c r="E278" s="86">
        <f>SUM(E268:E277)</f>
        <v>0</v>
      </c>
      <c r="F278" s="86">
        <f>SUM(F268:F277)</f>
        <v>0</v>
      </c>
      <c r="G278" s="236">
        <f>'(4.4) Ventil SYNTH RIM Lot C'!$F$8</f>
        <v>0</v>
      </c>
      <c r="H278" s="86">
        <f>SUM(H268:H277)</f>
        <v>0</v>
      </c>
      <c r="I278" s="236">
        <f>'(4.4) Ventil SYNTH RIM Lot C'!$H$8</f>
        <v>0</v>
      </c>
      <c r="J278" s="86">
        <f>SUM(J268:J277)</f>
        <v>0</v>
      </c>
      <c r="K278" s="236">
        <f>'(4.4) Ventil SYNTH RIM Lot C'!$J$8</f>
        <v>0</v>
      </c>
      <c r="L278" s="86">
        <f>SUM(L268:L277)</f>
        <v>0</v>
      </c>
      <c r="M278" s="236">
        <f>'(4.4) Ventil SYNTH RIM Lot C'!$L$8</f>
        <v>0</v>
      </c>
      <c r="N278" s="86">
        <f>SUM(N268:N277)</f>
        <v>0</v>
      </c>
      <c r="O278" s="236">
        <f>'(4.4) Ventil SYNTH RIM Lot C'!$N$8</f>
        <v>0</v>
      </c>
      <c r="P278" s="86">
        <f>SUM(P268:P277)</f>
        <v>0</v>
      </c>
      <c r="Q278" s="236">
        <f>'(4.4) Ventil SYNTH RIM Lot C'!$P$8</f>
        <v>0</v>
      </c>
      <c r="R278" s="86">
        <f>SUM(R268:R277)</f>
        <v>0</v>
      </c>
      <c r="S278" s="236">
        <f>'(4.4) Ventil SYNTH RIM Lot C'!$R$8</f>
        <v>0</v>
      </c>
      <c r="T278" s="77"/>
      <c r="U278" s="78">
        <f>ROUND((SUM(U268:U277)),0)</f>
        <v>0</v>
      </c>
      <c r="W278" s="12" t="s">
        <v>44</v>
      </c>
      <c r="X278" s="78" t="e">
        <f>U278/B278</f>
        <v>#DIV/0!</v>
      </c>
    </row>
    <row r="279" spans="1:24" ht="15.75" thickBot="1">
      <c r="A279" s="79" t="s">
        <v>97</v>
      </c>
      <c r="B279" s="85">
        <f>'(3) Tarif temps RIM Lot C'!F27</f>
        <v>0</v>
      </c>
      <c r="C279" s="85"/>
      <c r="D279" s="80"/>
      <c r="E279" s="87"/>
      <c r="F279" s="312">
        <f>F278*G278</f>
        <v>0</v>
      </c>
      <c r="G279" s="312"/>
      <c r="H279" s="312">
        <f>H278*I278</f>
        <v>0</v>
      </c>
      <c r="I279" s="312"/>
      <c r="J279" s="312">
        <f>J278*K278</f>
        <v>0</v>
      </c>
      <c r="K279" s="312"/>
      <c r="L279" s="312">
        <f>L278*M278</f>
        <v>0</v>
      </c>
      <c r="M279" s="312"/>
      <c r="N279" s="312">
        <f>N278*O278</f>
        <v>0</v>
      </c>
      <c r="O279" s="312"/>
      <c r="P279" s="312">
        <f>P278*Q278</f>
        <v>0</v>
      </c>
      <c r="Q279" s="312"/>
      <c r="R279" s="312">
        <f>R278*S278</f>
        <v>0</v>
      </c>
      <c r="S279" s="312"/>
      <c r="T279" s="80"/>
      <c r="U279" s="81"/>
      <c r="V279" s="7"/>
      <c r="W279" s="7"/>
    </row>
    <row r="280" spans="1:24" s="34" customFormat="1" ht="22.5" customHeight="1" thickBot="1">
      <c r="A280" s="104" t="s">
        <v>57</v>
      </c>
      <c r="B280" s="105">
        <f>B278</f>
        <v>0</v>
      </c>
      <c r="C280" s="105"/>
      <c r="D280" s="106"/>
      <c r="E280" s="107"/>
      <c r="F280" s="107">
        <f>F278</f>
        <v>0</v>
      </c>
      <c r="G280" s="237">
        <f>G278*(1-'(1) Récap RIM Lot C'!$D$44)</f>
        <v>0</v>
      </c>
      <c r="H280" s="107">
        <f t="shared" ref="H280" si="192">H278</f>
        <v>0</v>
      </c>
      <c r="I280" s="237">
        <f>I278*(1-'(1) Récap RIM Lot C'!$D$44)</f>
        <v>0</v>
      </c>
      <c r="J280" s="107">
        <f t="shared" ref="J280" si="193">J278</f>
        <v>0</v>
      </c>
      <c r="K280" s="237">
        <f>K278*(1-'(1) Récap RIM Lot C'!$D$44)</f>
        <v>0</v>
      </c>
      <c r="L280" s="107">
        <f t="shared" ref="L280" si="194">L278</f>
        <v>0</v>
      </c>
      <c r="M280" s="237">
        <f>M278*(1-'(1) Récap RIM Lot C'!$D$44)</f>
        <v>0</v>
      </c>
      <c r="N280" s="107">
        <f t="shared" ref="N280" si="195">N278</f>
        <v>0</v>
      </c>
      <c r="O280" s="237">
        <f>O278*(1-'(1) Récap RIM Lot C'!$D$44)</f>
        <v>0</v>
      </c>
      <c r="P280" s="107">
        <f t="shared" ref="P280" si="196">P278</f>
        <v>0</v>
      </c>
      <c r="Q280" s="237">
        <f>Q278*(1-'(1) Récap RIM Lot C'!$D$44)</f>
        <v>0</v>
      </c>
      <c r="R280" s="107">
        <f t="shared" ref="R280" si="197">R278</f>
        <v>0</v>
      </c>
      <c r="S280" s="237">
        <f>S278*(1-'(1) Récap RIM Lot C'!$D$44)</f>
        <v>0</v>
      </c>
      <c r="T280" s="106"/>
      <c r="U280" s="108">
        <f>F280*G280+H280*I280+J280*K280+L280*M280+N280*O280+P280*Q280+R280*S280</f>
        <v>0</v>
      </c>
      <c r="W280" s="12" t="s">
        <v>44</v>
      </c>
      <c r="X280" s="108" t="e">
        <f>U280/B280</f>
        <v>#DIV/0!</v>
      </c>
    </row>
    <row r="281" spans="1:24" s="13" customFormat="1" ht="9.9499999999999993"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6"/>
      <c r="W281" s="6"/>
    </row>
    <row r="282" spans="1:24" ht="27" customHeight="1">
      <c r="A282" s="90" t="s">
        <v>227</v>
      </c>
      <c r="B282" s="91"/>
      <c r="C282" s="91"/>
      <c r="D282" s="91"/>
      <c r="E282" s="91"/>
      <c r="F282" s="91"/>
      <c r="G282" s="91"/>
      <c r="H282" s="91"/>
      <c r="I282" s="91"/>
      <c r="J282" s="91"/>
      <c r="K282" s="91"/>
      <c r="L282" s="91"/>
      <c r="M282" s="91"/>
      <c r="N282" s="91"/>
      <c r="O282" s="91"/>
      <c r="P282" s="91"/>
      <c r="Q282" s="91"/>
      <c r="R282" s="91"/>
      <c r="S282" s="91"/>
      <c r="T282" s="91"/>
      <c r="U282" s="92"/>
    </row>
    <row r="283" spans="1:24" ht="34.5" customHeight="1" outlineLevel="1">
      <c r="A283" s="101" t="s">
        <v>179</v>
      </c>
      <c r="B283" s="137"/>
      <c r="C283" s="223"/>
      <c r="D283" s="224" t="s">
        <v>43</v>
      </c>
      <c r="E283" s="225">
        <f>B283-F283-H283-J283-L283-N283-P283-R283</f>
        <v>0</v>
      </c>
      <c r="F283" s="138"/>
      <c r="G283" s="226">
        <f>'(4.4) Ventil SYNTH RIM Lot C'!$F$8</f>
        <v>0</v>
      </c>
      <c r="H283" s="138"/>
      <c r="I283" s="226">
        <f>'(4.4) Ventil SYNTH RIM Lot C'!$H$8</f>
        <v>0</v>
      </c>
      <c r="J283" s="138"/>
      <c r="K283" s="226">
        <f>'(4.4) Ventil SYNTH RIM Lot C'!$J$8</f>
        <v>0</v>
      </c>
      <c r="L283" s="138"/>
      <c r="M283" s="226">
        <f>'(4.4) Ventil SYNTH RIM Lot C'!$L$8</f>
        <v>0</v>
      </c>
      <c r="N283" s="138"/>
      <c r="O283" s="226">
        <f>'(4.4) Ventil SYNTH RIM Lot C'!$N$8</f>
        <v>0</v>
      </c>
      <c r="P283" s="138"/>
      <c r="Q283" s="226">
        <f>'(4.4) Ventil SYNTH RIM Lot C'!$P$8</f>
        <v>0</v>
      </c>
      <c r="R283" s="138"/>
      <c r="S283" s="226">
        <f>'(4.4) Ventil SYNTH RIM Lot C'!$R$8</f>
        <v>0</v>
      </c>
      <c r="T283" s="227"/>
      <c r="U283" s="73">
        <f>F283*G283+H283*I283+J283*K283+L283*M283+N283*O283+P283*Q283+R283*S283</f>
        <v>0</v>
      </c>
    </row>
    <row r="284" spans="1:24" ht="34.5" customHeight="1" outlineLevel="1">
      <c r="A284" s="102" t="s">
        <v>70</v>
      </c>
      <c r="B284" s="137"/>
      <c r="C284" s="223"/>
      <c r="D284" s="224" t="s">
        <v>43</v>
      </c>
      <c r="E284" s="225">
        <f t="shared" ref="E284" si="198">B284-F284-H284-J284-L284-N284-P284-R284</f>
        <v>0</v>
      </c>
      <c r="F284" s="138"/>
      <c r="G284" s="226">
        <f>'(4.4) Ventil SYNTH RIM Lot C'!$F$8</f>
        <v>0</v>
      </c>
      <c r="H284" s="138"/>
      <c r="I284" s="226">
        <f>'(4.4) Ventil SYNTH RIM Lot C'!$H$8</f>
        <v>0</v>
      </c>
      <c r="J284" s="138"/>
      <c r="K284" s="226">
        <f>'(4.4) Ventil SYNTH RIM Lot C'!$J$8</f>
        <v>0</v>
      </c>
      <c r="L284" s="138"/>
      <c r="M284" s="226">
        <f>'(4.4) Ventil SYNTH RIM Lot C'!$L$8</f>
        <v>0</v>
      </c>
      <c r="N284" s="138"/>
      <c r="O284" s="226">
        <f>'(4.4) Ventil SYNTH RIM Lot C'!$N$8</f>
        <v>0</v>
      </c>
      <c r="P284" s="138"/>
      <c r="Q284" s="226">
        <f>'(4.4) Ventil SYNTH RIM Lot C'!$P$8</f>
        <v>0</v>
      </c>
      <c r="R284" s="138"/>
      <c r="S284" s="226">
        <f>'(4.4) Ventil SYNTH RIM Lot C'!$R$8</f>
        <v>0</v>
      </c>
      <c r="T284" s="227"/>
      <c r="U284" s="73">
        <f t="shared" ref="U284" si="199">F284*G284+H284*I284+J284*K284+L284*M284+N284*O284+P284*Q284+R284*S284</f>
        <v>0</v>
      </c>
    </row>
    <row r="285" spans="1:24" s="59" customFormat="1" ht="34.5" customHeight="1" outlineLevel="1">
      <c r="A285" s="74" t="s">
        <v>79</v>
      </c>
      <c r="B285" s="137"/>
      <c r="C285" s="228"/>
      <c r="D285" s="229" t="s">
        <v>43</v>
      </c>
      <c r="E285" s="230">
        <f>B285-F285-H285-J285-L285-N285-P285-R285</f>
        <v>0</v>
      </c>
      <c r="F285" s="138"/>
      <c r="G285" s="226">
        <f>'(4.4) Ventil SYNTH RIM Lot C'!$F$8</f>
        <v>0</v>
      </c>
      <c r="H285" s="138"/>
      <c r="I285" s="226">
        <f>'(4.4) Ventil SYNTH RIM Lot C'!$H$8</f>
        <v>0</v>
      </c>
      <c r="J285" s="138"/>
      <c r="K285" s="226">
        <f>'(4.4) Ventil SYNTH RIM Lot C'!$J$8</f>
        <v>0</v>
      </c>
      <c r="L285" s="138"/>
      <c r="M285" s="226">
        <f>'(4.4) Ventil SYNTH RIM Lot C'!$L$8</f>
        <v>0</v>
      </c>
      <c r="N285" s="138"/>
      <c r="O285" s="226">
        <f>'(4.4) Ventil SYNTH RIM Lot C'!$N$8</f>
        <v>0</v>
      </c>
      <c r="P285" s="138"/>
      <c r="Q285" s="226">
        <f>'(4.4) Ventil SYNTH RIM Lot C'!$P$8</f>
        <v>0</v>
      </c>
      <c r="R285" s="138"/>
      <c r="S285" s="226">
        <f>'(4.4) Ventil SYNTH RIM Lot C'!$R$8</f>
        <v>0</v>
      </c>
      <c r="T285" s="231"/>
      <c r="U285" s="73">
        <f>F285*G285+H285*I285+J285*K285+L285*M285+N285*O285+P285*Q285+R285*S285</f>
        <v>0</v>
      </c>
    </row>
    <row r="286" spans="1:24" ht="34.5" customHeight="1" outlineLevel="1">
      <c r="A286" s="74" t="s">
        <v>123</v>
      </c>
      <c r="B286" s="137"/>
      <c r="C286" s="223"/>
      <c r="D286" s="224" t="s">
        <v>43</v>
      </c>
      <c r="E286" s="225">
        <f>B286-F286-H286-J286-L286-N286-P286-R286</f>
        <v>0</v>
      </c>
      <c r="F286" s="138"/>
      <c r="G286" s="226">
        <f>'(4.4) Ventil SYNTH RIM Lot C'!$F$8</f>
        <v>0</v>
      </c>
      <c r="H286" s="138"/>
      <c r="I286" s="226">
        <f>'(4.4) Ventil SYNTH RIM Lot C'!$H$8</f>
        <v>0</v>
      </c>
      <c r="J286" s="138"/>
      <c r="K286" s="226">
        <f>'(4.4) Ventil SYNTH RIM Lot C'!$J$8</f>
        <v>0</v>
      </c>
      <c r="L286" s="138"/>
      <c r="M286" s="226">
        <f>'(4.4) Ventil SYNTH RIM Lot C'!$L$8</f>
        <v>0</v>
      </c>
      <c r="N286" s="138"/>
      <c r="O286" s="226">
        <f>'(4.4) Ventil SYNTH RIM Lot C'!$N$8</f>
        <v>0</v>
      </c>
      <c r="P286" s="138"/>
      <c r="Q286" s="226">
        <f>'(4.4) Ventil SYNTH RIM Lot C'!$P$8</f>
        <v>0</v>
      </c>
      <c r="R286" s="138"/>
      <c r="S286" s="226">
        <f>'(4.4) Ventil SYNTH RIM Lot C'!$R$8</f>
        <v>0</v>
      </c>
      <c r="T286" s="227"/>
      <c r="U286" s="73">
        <f t="shared" ref="U286:U292" si="200">F286*G286+H286*I286+J286*K286+L286*M286+N286*O286+P286*Q286+R286*S286</f>
        <v>0</v>
      </c>
    </row>
    <row r="287" spans="1:24" s="59" customFormat="1" ht="34.5" customHeight="1" outlineLevel="1">
      <c r="A287" s="74" t="s">
        <v>122</v>
      </c>
      <c r="B287" s="137"/>
      <c r="C287" s="232"/>
      <c r="D287" s="229" t="s">
        <v>43</v>
      </c>
      <c r="E287" s="230">
        <f>B287-F287-H287-J287-L287-N287-P287-R287</f>
        <v>0</v>
      </c>
      <c r="F287" s="138"/>
      <c r="G287" s="226">
        <f>'(4.4) Ventil SYNTH RIM Lot C'!$F$8</f>
        <v>0</v>
      </c>
      <c r="H287" s="138"/>
      <c r="I287" s="226">
        <f>'(4.4) Ventil SYNTH RIM Lot C'!$H$8</f>
        <v>0</v>
      </c>
      <c r="J287" s="138"/>
      <c r="K287" s="226">
        <f>'(4.4) Ventil SYNTH RIM Lot C'!$J$8</f>
        <v>0</v>
      </c>
      <c r="L287" s="138"/>
      <c r="M287" s="226">
        <f>'(4.4) Ventil SYNTH RIM Lot C'!$L$8</f>
        <v>0</v>
      </c>
      <c r="N287" s="138"/>
      <c r="O287" s="226">
        <f>'(4.4) Ventil SYNTH RIM Lot C'!$N$8</f>
        <v>0</v>
      </c>
      <c r="P287" s="138"/>
      <c r="Q287" s="226">
        <f>'(4.4) Ventil SYNTH RIM Lot C'!$P$8</f>
        <v>0</v>
      </c>
      <c r="R287" s="138"/>
      <c r="S287" s="226">
        <f>'(4.4) Ventil SYNTH RIM Lot C'!$R$8</f>
        <v>0</v>
      </c>
      <c r="T287" s="231"/>
      <c r="U287" s="73">
        <f t="shared" si="200"/>
        <v>0</v>
      </c>
    </row>
    <row r="288" spans="1:24" ht="34.5" customHeight="1" outlineLevel="1">
      <c r="A288" s="74" t="s">
        <v>48</v>
      </c>
      <c r="B288" s="137"/>
      <c r="C288" s="233"/>
      <c r="D288" s="224" t="s">
        <v>43</v>
      </c>
      <c r="E288" s="225">
        <f t="shared" ref="E288" si="201">B288-F288-H288-J288-L288-N288-P288-R288</f>
        <v>0</v>
      </c>
      <c r="F288" s="138"/>
      <c r="G288" s="226">
        <f>'(4.4) Ventil SYNTH RIM Lot C'!$F$8</f>
        <v>0</v>
      </c>
      <c r="H288" s="138"/>
      <c r="I288" s="226">
        <f>'(4.4) Ventil SYNTH RIM Lot C'!$H$8</f>
        <v>0</v>
      </c>
      <c r="J288" s="138"/>
      <c r="K288" s="226">
        <f>'(4.4) Ventil SYNTH RIM Lot C'!$J$8</f>
        <v>0</v>
      </c>
      <c r="L288" s="138"/>
      <c r="M288" s="226">
        <f>'(4.4) Ventil SYNTH RIM Lot C'!$L$8</f>
        <v>0</v>
      </c>
      <c r="N288" s="138"/>
      <c r="O288" s="226">
        <f>'(4.4) Ventil SYNTH RIM Lot C'!$N$8</f>
        <v>0</v>
      </c>
      <c r="P288" s="138"/>
      <c r="Q288" s="226">
        <f>'(4.4) Ventil SYNTH RIM Lot C'!$P$8</f>
        <v>0</v>
      </c>
      <c r="R288" s="138"/>
      <c r="S288" s="226">
        <f>'(4.4) Ventil SYNTH RIM Lot C'!$R$8</f>
        <v>0</v>
      </c>
      <c r="T288" s="227"/>
      <c r="U288" s="73">
        <f t="shared" si="200"/>
        <v>0</v>
      </c>
    </row>
    <row r="289" spans="1:24" ht="34.5" customHeight="1" outlineLevel="1">
      <c r="A289" s="74" t="s">
        <v>3</v>
      </c>
      <c r="B289" s="137"/>
      <c r="C289" s="228"/>
      <c r="D289" s="224" t="s">
        <v>43</v>
      </c>
      <c r="E289" s="225">
        <f>B289-F289-H289-J289-L289-N289-P289-R289</f>
        <v>0</v>
      </c>
      <c r="F289" s="138"/>
      <c r="G289" s="226">
        <f>'(4.4) Ventil SYNTH RIM Lot C'!$F$8</f>
        <v>0</v>
      </c>
      <c r="H289" s="138"/>
      <c r="I289" s="226">
        <f>'(4.4) Ventil SYNTH RIM Lot C'!$H$8</f>
        <v>0</v>
      </c>
      <c r="J289" s="138"/>
      <c r="K289" s="226">
        <f>'(4.4) Ventil SYNTH RIM Lot C'!$J$8</f>
        <v>0</v>
      </c>
      <c r="L289" s="138"/>
      <c r="M289" s="226">
        <f>'(4.4) Ventil SYNTH RIM Lot C'!$L$8</f>
        <v>0</v>
      </c>
      <c r="N289" s="138"/>
      <c r="O289" s="226">
        <f>'(4.4) Ventil SYNTH RIM Lot C'!$N$8</f>
        <v>0</v>
      </c>
      <c r="P289" s="138"/>
      <c r="Q289" s="226">
        <f>'(4.4) Ventil SYNTH RIM Lot C'!$P$8</f>
        <v>0</v>
      </c>
      <c r="R289" s="138"/>
      <c r="S289" s="226">
        <f>'(4.4) Ventil SYNTH RIM Lot C'!$R$8</f>
        <v>0</v>
      </c>
      <c r="T289" s="227"/>
      <c r="U289" s="73">
        <f t="shared" si="200"/>
        <v>0</v>
      </c>
    </row>
    <row r="290" spans="1:24" ht="34.5" customHeight="1" outlineLevel="1">
      <c r="A290" s="74" t="s">
        <v>2</v>
      </c>
      <c r="B290" s="137"/>
      <c r="C290" s="228"/>
      <c r="D290" s="224" t="s">
        <v>43</v>
      </c>
      <c r="E290" s="234">
        <f>B290-F290-H290-J290-L290-N290-P290-R290</f>
        <v>0</v>
      </c>
      <c r="F290" s="138"/>
      <c r="G290" s="226">
        <f>'(4.4) Ventil SYNTH RIM Lot C'!$F$8</f>
        <v>0</v>
      </c>
      <c r="H290" s="138"/>
      <c r="I290" s="226">
        <f>'(4.4) Ventil SYNTH RIM Lot C'!$H$8</f>
        <v>0</v>
      </c>
      <c r="J290" s="138"/>
      <c r="K290" s="226">
        <f>'(4.4) Ventil SYNTH RIM Lot C'!$J$8</f>
        <v>0</v>
      </c>
      <c r="L290" s="138"/>
      <c r="M290" s="226">
        <f>'(4.4) Ventil SYNTH RIM Lot C'!$L$8</f>
        <v>0</v>
      </c>
      <c r="N290" s="138"/>
      <c r="O290" s="226">
        <f>'(4.4) Ventil SYNTH RIM Lot C'!$N$8</f>
        <v>0</v>
      </c>
      <c r="P290" s="138"/>
      <c r="Q290" s="226">
        <f>'(4.4) Ventil SYNTH RIM Lot C'!$P$8</f>
        <v>0</v>
      </c>
      <c r="R290" s="138"/>
      <c r="S290" s="226">
        <f>'(4.4) Ventil SYNTH RIM Lot C'!$R$8</f>
        <v>0</v>
      </c>
      <c r="T290" s="227"/>
      <c r="U290" s="73">
        <f t="shared" si="200"/>
        <v>0</v>
      </c>
    </row>
    <row r="291" spans="1:24" ht="34.5" customHeight="1" outlineLevel="1">
      <c r="A291" s="102" t="s">
        <v>173</v>
      </c>
      <c r="B291" s="137"/>
      <c r="C291" s="228"/>
      <c r="D291" s="224" t="s">
        <v>43</v>
      </c>
      <c r="E291" s="225">
        <f t="shared" ref="E291:E292" si="202">B291-F291-H291-J291-L291-N291-P291-R291</f>
        <v>0</v>
      </c>
      <c r="F291" s="138"/>
      <c r="G291" s="226">
        <f>'(4.4) Ventil SYNTH RIM Lot C'!$F$8</f>
        <v>0</v>
      </c>
      <c r="H291" s="138"/>
      <c r="I291" s="226">
        <f>'(4.4) Ventil SYNTH RIM Lot C'!$H$8</f>
        <v>0</v>
      </c>
      <c r="J291" s="138"/>
      <c r="K291" s="226">
        <f>'(4.4) Ventil SYNTH RIM Lot C'!$J$8</f>
        <v>0</v>
      </c>
      <c r="L291" s="138"/>
      <c r="M291" s="226">
        <f>'(4.4) Ventil SYNTH RIM Lot C'!$L$8</f>
        <v>0</v>
      </c>
      <c r="N291" s="138"/>
      <c r="O291" s="226">
        <f>'(4.4) Ventil SYNTH RIM Lot C'!$N$8</f>
        <v>0</v>
      </c>
      <c r="P291" s="138"/>
      <c r="Q291" s="226">
        <f>'(4.4) Ventil SYNTH RIM Lot C'!$P$8</f>
        <v>0</v>
      </c>
      <c r="R291" s="138"/>
      <c r="S291" s="226">
        <f>'(4.4) Ventil SYNTH RIM Lot C'!$R$8</f>
        <v>0</v>
      </c>
      <c r="T291" s="227"/>
      <c r="U291" s="73">
        <f t="shared" si="200"/>
        <v>0</v>
      </c>
    </row>
    <row r="292" spans="1:24" ht="34.5" customHeight="1" outlineLevel="1" thickBot="1">
      <c r="A292" s="183" t="s">
        <v>174</v>
      </c>
      <c r="B292" s="137"/>
      <c r="C292" s="228"/>
      <c r="D292" s="224" t="s">
        <v>43</v>
      </c>
      <c r="E292" s="225">
        <f t="shared" si="202"/>
        <v>0</v>
      </c>
      <c r="F292" s="138"/>
      <c r="G292" s="235">
        <f>'(4.4) Ventil SYNTH RIM Lot C'!$F$8</f>
        <v>0</v>
      </c>
      <c r="H292" s="138"/>
      <c r="I292" s="235">
        <f>'(4.4) Ventil SYNTH RIM Lot C'!$H$8</f>
        <v>0</v>
      </c>
      <c r="J292" s="138"/>
      <c r="K292" s="235">
        <f>'(4.4) Ventil SYNTH RIM Lot C'!$J$8</f>
        <v>0</v>
      </c>
      <c r="L292" s="138"/>
      <c r="M292" s="235">
        <f>'(4.4) Ventil SYNTH RIM Lot C'!$L$8</f>
        <v>0</v>
      </c>
      <c r="N292" s="138"/>
      <c r="O292" s="235">
        <f>'(4.4) Ventil SYNTH RIM Lot C'!$N$8</f>
        <v>0</v>
      </c>
      <c r="P292" s="138"/>
      <c r="Q292" s="235">
        <f>'(4.4) Ventil SYNTH RIM Lot C'!$P$8</f>
        <v>0</v>
      </c>
      <c r="R292" s="138"/>
      <c r="S292" s="235">
        <f>'(4.4) Ventil SYNTH RIM Lot C'!$R$8</f>
        <v>0</v>
      </c>
      <c r="T292" s="227"/>
      <c r="U292" s="73">
        <f t="shared" si="200"/>
        <v>0</v>
      </c>
    </row>
    <row r="293" spans="1:24" ht="22.5" customHeight="1" thickBot="1">
      <c r="A293" s="75" t="s">
        <v>21</v>
      </c>
      <c r="B293" s="76">
        <f>ROUND(SUM(B283:B292),0)</f>
        <v>0</v>
      </c>
      <c r="C293" s="76"/>
      <c r="D293" s="77"/>
      <c r="E293" s="86">
        <f>SUM(E283:E292)</f>
        <v>0</v>
      </c>
      <c r="F293" s="86">
        <f>SUM(F283:F292)</f>
        <v>0</v>
      </c>
      <c r="G293" s="236">
        <f>'(4.4) Ventil SYNTH RIM Lot C'!$F$8</f>
        <v>0</v>
      </c>
      <c r="H293" s="86">
        <f>SUM(H283:H292)</f>
        <v>0</v>
      </c>
      <c r="I293" s="236">
        <f>'(4.4) Ventil SYNTH RIM Lot C'!$H$8</f>
        <v>0</v>
      </c>
      <c r="J293" s="86">
        <f>SUM(J283:J292)</f>
        <v>0</v>
      </c>
      <c r="K293" s="236">
        <f>'(4.4) Ventil SYNTH RIM Lot C'!$J$8</f>
        <v>0</v>
      </c>
      <c r="L293" s="86">
        <f>SUM(L283:L292)</f>
        <v>0</v>
      </c>
      <c r="M293" s="236">
        <f>'(4.4) Ventil SYNTH RIM Lot C'!$L$8</f>
        <v>0</v>
      </c>
      <c r="N293" s="86">
        <f>SUM(N283:N292)</f>
        <v>0</v>
      </c>
      <c r="O293" s="236">
        <f>'(4.4) Ventil SYNTH RIM Lot C'!$N$8</f>
        <v>0</v>
      </c>
      <c r="P293" s="86">
        <f>SUM(P283:P292)</f>
        <v>0</v>
      </c>
      <c r="Q293" s="236">
        <f>'(4.4) Ventil SYNTH RIM Lot C'!$P$8</f>
        <v>0</v>
      </c>
      <c r="R293" s="86">
        <f>SUM(R283:R292)</f>
        <v>0</v>
      </c>
      <c r="S293" s="236">
        <f>'(4.4) Ventil SYNTH RIM Lot C'!$R$8</f>
        <v>0</v>
      </c>
      <c r="T293" s="77"/>
      <c r="U293" s="78">
        <f>ROUND((SUM(U283:U292)),0)</f>
        <v>0</v>
      </c>
      <c r="W293" s="12" t="s">
        <v>44</v>
      </c>
      <c r="X293" s="78" t="e">
        <f>U293/B293</f>
        <v>#DIV/0!</v>
      </c>
    </row>
    <row r="294" spans="1:24" ht="15.75" thickBot="1">
      <c r="A294" s="79" t="s">
        <v>98</v>
      </c>
      <c r="B294" s="85">
        <f>'(3) Tarif temps RIM Lot C'!F28</f>
        <v>0</v>
      </c>
      <c r="C294" s="85"/>
      <c r="D294" s="80"/>
      <c r="E294" s="87"/>
      <c r="F294" s="312">
        <f>F293*G293</f>
        <v>0</v>
      </c>
      <c r="G294" s="312"/>
      <c r="H294" s="312">
        <f>H293*I293</f>
        <v>0</v>
      </c>
      <c r="I294" s="312"/>
      <c r="J294" s="312">
        <f>J293*K293</f>
        <v>0</v>
      </c>
      <c r="K294" s="312"/>
      <c r="L294" s="312">
        <f>L293*M293</f>
        <v>0</v>
      </c>
      <c r="M294" s="312"/>
      <c r="N294" s="312">
        <f>N293*O293</f>
        <v>0</v>
      </c>
      <c r="O294" s="312"/>
      <c r="P294" s="312">
        <f>P293*Q293</f>
        <v>0</v>
      </c>
      <c r="Q294" s="312"/>
      <c r="R294" s="312">
        <f>R293*S293</f>
        <v>0</v>
      </c>
      <c r="S294" s="312"/>
      <c r="T294" s="80"/>
      <c r="U294" s="81"/>
      <c r="V294" s="7"/>
      <c r="W294" s="7"/>
    </row>
    <row r="295" spans="1:24" s="34" customFormat="1" ht="22.5" customHeight="1" thickBot="1">
      <c r="A295" s="104" t="s">
        <v>56</v>
      </c>
      <c r="B295" s="105">
        <f>B293</f>
        <v>0</v>
      </c>
      <c r="C295" s="105"/>
      <c r="D295" s="106"/>
      <c r="E295" s="107"/>
      <c r="F295" s="107">
        <f>F293</f>
        <v>0</v>
      </c>
      <c r="G295" s="237">
        <f>G293*(1-'(1) Récap RIM Lot C'!$D$44)</f>
        <v>0</v>
      </c>
      <c r="H295" s="107">
        <f t="shared" ref="H295" si="203">H293</f>
        <v>0</v>
      </c>
      <c r="I295" s="237">
        <f>I293*(1-'(1) Récap RIM Lot C'!$D$44)</f>
        <v>0</v>
      </c>
      <c r="J295" s="107">
        <f t="shared" ref="J295" si="204">J293</f>
        <v>0</v>
      </c>
      <c r="K295" s="237">
        <f>K293*(1-'(1) Récap RIM Lot C'!$D$44)</f>
        <v>0</v>
      </c>
      <c r="L295" s="107">
        <f t="shared" ref="L295" si="205">L293</f>
        <v>0</v>
      </c>
      <c r="M295" s="237">
        <f>M293*(1-'(1) Récap RIM Lot C'!$D$44)</f>
        <v>0</v>
      </c>
      <c r="N295" s="107">
        <f t="shared" ref="N295" si="206">N293</f>
        <v>0</v>
      </c>
      <c r="O295" s="237">
        <f>O293*(1-'(1) Récap RIM Lot C'!$D$44)</f>
        <v>0</v>
      </c>
      <c r="P295" s="107">
        <f t="shared" ref="P295" si="207">P293</f>
        <v>0</v>
      </c>
      <c r="Q295" s="237">
        <f>Q293*(1-'(1) Récap RIM Lot C'!$D$44)</f>
        <v>0</v>
      </c>
      <c r="R295" s="107">
        <f t="shared" ref="R295" si="208">R293</f>
        <v>0</v>
      </c>
      <c r="S295" s="237">
        <f>S293*(1-'(1) Récap RIM Lot C'!$D$44)</f>
        <v>0</v>
      </c>
      <c r="T295" s="106"/>
      <c r="U295" s="108">
        <f>F295*G295+H295*I295+J295*K295+L295*M295+N295*O295+P295*Q295+R295*S295</f>
        <v>0</v>
      </c>
      <c r="W295" s="12" t="s">
        <v>44</v>
      </c>
      <c r="X295" s="108" t="e">
        <f>U295/B295</f>
        <v>#DIV/0!</v>
      </c>
    </row>
    <row r="296" spans="1:24" s="13" customFormat="1" ht="9.9499999999999993"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6"/>
      <c r="W296" s="6"/>
    </row>
    <row r="297" spans="1:24" ht="27" customHeight="1">
      <c r="A297" s="90" t="s">
        <v>228</v>
      </c>
      <c r="B297" s="91"/>
      <c r="C297" s="91"/>
      <c r="D297" s="91"/>
      <c r="E297" s="91"/>
      <c r="F297" s="91"/>
      <c r="G297" s="91"/>
      <c r="H297" s="91"/>
      <c r="I297" s="91"/>
      <c r="J297" s="91"/>
      <c r="K297" s="91"/>
      <c r="L297" s="91"/>
      <c r="M297" s="91"/>
      <c r="N297" s="91"/>
      <c r="O297" s="91"/>
      <c r="P297" s="91"/>
      <c r="Q297" s="91"/>
      <c r="R297" s="91"/>
      <c r="S297" s="91"/>
      <c r="T297" s="91"/>
      <c r="U297" s="92"/>
    </row>
    <row r="298" spans="1:24" ht="34.5" customHeight="1" outlineLevel="1">
      <c r="A298" s="101" t="s">
        <v>179</v>
      </c>
      <c r="B298" s="137"/>
      <c r="C298" s="223"/>
      <c r="D298" s="224" t="s">
        <v>43</v>
      </c>
      <c r="E298" s="225">
        <f>B298-F298-H298-J298-L298-N298-P298-R298</f>
        <v>0</v>
      </c>
      <c r="F298" s="138"/>
      <c r="G298" s="226">
        <f>'(4.4) Ventil SYNTH RIM Lot C'!$F$8</f>
        <v>0</v>
      </c>
      <c r="H298" s="138"/>
      <c r="I298" s="226">
        <f>'(4.4) Ventil SYNTH RIM Lot C'!$H$8</f>
        <v>0</v>
      </c>
      <c r="J298" s="138"/>
      <c r="K298" s="226">
        <f>'(4.4) Ventil SYNTH RIM Lot C'!$J$8</f>
        <v>0</v>
      </c>
      <c r="L298" s="138"/>
      <c r="M298" s="226">
        <f>'(4.4) Ventil SYNTH RIM Lot C'!$L$8</f>
        <v>0</v>
      </c>
      <c r="N298" s="138"/>
      <c r="O298" s="226">
        <f>'(4.4) Ventil SYNTH RIM Lot C'!$N$8</f>
        <v>0</v>
      </c>
      <c r="P298" s="138"/>
      <c r="Q298" s="226">
        <f>'(4.4) Ventil SYNTH RIM Lot C'!$P$8</f>
        <v>0</v>
      </c>
      <c r="R298" s="138"/>
      <c r="S298" s="226">
        <f>'(4.4) Ventil SYNTH RIM Lot C'!$R$8</f>
        <v>0</v>
      </c>
      <c r="T298" s="227"/>
      <c r="U298" s="73">
        <f>F298*G298+H298*I298+J298*K298+L298*M298+N298*O298+P298*Q298+R298*S298</f>
        <v>0</v>
      </c>
    </row>
    <row r="299" spans="1:24" ht="34.5" customHeight="1" outlineLevel="1">
      <c r="A299" s="102" t="s">
        <v>70</v>
      </c>
      <c r="B299" s="137"/>
      <c r="C299" s="223"/>
      <c r="D299" s="224" t="s">
        <v>43</v>
      </c>
      <c r="E299" s="225">
        <f t="shared" ref="E299" si="209">B299-F299-H299-J299-L299-N299-P299-R299</f>
        <v>0</v>
      </c>
      <c r="F299" s="138"/>
      <c r="G299" s="226">
        <f>'(4.4) Ventil SYNTH RIM Lot C'!$F$8</f>
        <v>0</v>
      </c>
      <c r="H299" s="138"/>
      <c r="I299" s="226">
        <f>'(4.4) Ventil SYNTH RIM Lot C'!$H$8</f>
        <v>0</v>
      </c>
      <c r="J299" s="138"/>
      <c r="K299" s="226">
        <f>'(4.4) Ventil SYNTH RIM Lot C'!$J$8</f>
        <v>0</v>
      </c>
      <c r="L299" s="138"/>
      <c r="M299" s="226">
        <f>'(4.4) Ventil SYNTH RIM Lot C'!$L$8</f>
        <v>0</v>
      </c>
      <c r="N299" s="138"/>
      <c r="O299" s="226">
        <f>'(4.4) Ventil SYNTH RIM Lot C'!$N$8</f>
        <v>0</v>
      </c>
      <c r="P299" s="138"/>
      <c r="Q299" s="226">
        <f>'(4.4) Ventil SYNTH RIM Lot C'!$P$8</f>
        <v>0</v>
      </c>
      <c r="R299" s="138"/>
      <c r="S299" s="226">
        <f>'(4.4) Ventil SYNTH RIM Lot C'!$R$8</f>
        <v>0</v>
      </c>
      <c r="T299" s="227"/>
      <c r="U299" s="73">
        <f t="shared" ref="U299" si="210">F299*G299+H299*I299+J299*K299+L299*M299+N299*O299+P299*Q299+R299*S299</f>
        <v>0</v>
      </c>
    </row>
    <row r="300" spans="1:24" s="59" customFormat="1" ht="34.5" customHeight="1" outlineLevel="1">
      <c r="A300" s="74" t="s">
        <v>79</v>
      </c>
      <c r="B300" s="137"/>
      <c r="C300" s="228"/>
      <c r="D300" s="229" t="s">
        <v>43</v>
      </c>
      <c r="E300" s="230">
        <f>B300-F300-H300-J300-L300-N300-P300-R300</f>
        <v>0</v>
      </c>
      <c r="F300" s="138"/>
      <c r="G300" s="226">
        <f>'(4.4) Ventil SYNTH RIM Lot C'!$F$8</f>
        <v>0</v>
      </c>
      <c r="H300" s="138"/>
      <c r="I300" s="226">
        <f>'(4.4) Ventil SYNTH RIM Lot C'!$H$8</f>
        <v>0</v>
      </c>
      <c r="J300" s="138"/>
      <c r="K300" s="226">
        <f>'(4.4) Ventil SYNTH RIM Lot C'!$J$8</f>
        <v>0</v>
      </c>
      <c r="L300" s="138"/>
      <c r="M300" s="226">
        <f>'(4.4) Ventil SYNTH RIM Lot C'!$L$8</f>
        <v>0</v>
      </c>
      <c r="N300" s="138"/>
      <c r="O300" s="226">
        <f>'(4.4) Ventil SYNTH RIM Lot C'!$N$8</f>
        <v>0</v>
      </c>
      <c r="P300" s="138"/>
      <c r="Q300" s="226">
        <f>'(4.4) Ventil SYNTH RIM Lot C'!$P$8</f>
        <v>0</v>
      </c>
      <c r="R300" s="138"/>
      <c r="S300" s="226">
        <f>'(4.4) Ventil SYNTH RIM Lot C'!$R$8</f>
        <v>0</v>
      </c>
      <c r="T300" s="231"/>
      <c r="U300" s="73">
        <f>F300*G300+H300*I300+J300*K300+L300*M300+N300*O300+P300*Q300+R300*S300</f>
        <v>0</v>
      </c>
    </row>
    <row r="301" spans="1:24" ht="34.5" customHeight="1" outlineLevel="1">
      <c r="A301" s="74" t="s">
        <v>123</v>
      </c>
      <c r="B301" s="137"/>
      <c r="C301" s="223"/>
      <c r="D301" s="224" t="s">
        <v>43</v>
      </c>
      <c r="E301" s="225">
        <f>B301-F301-H301-J301-L301-N301-P301-R301</f>
        <v>0</v>
      </c>
      <c r="F301" s="138"/>
      <c r="G301" s="226">
        <f>'(4.4) Ventil SYNTH RIM Lot C'!$F$8</f>
        <v>0</v>
      </c>
      <c r="H301" s="138"/>
      <c r="I301" s="226">
        <f>'(4.4) Ventil SYNTH RIM Lot C'!$H$8</f>
        <v>0</v>
      </c>
      <c r="J301" s="138"/>
      <c r="K301" s="226">
        <f>'(4.4) Ventil SYNTH RIM Lot C'!$J$8</f>
        <v>0</v>
      </c>
      <c r="L301" s="138"/>
      <c r="M301" s="226">
        <f>'(4.4) Ventil SYNTH RIM Lot C'!$L$8</f>
        <v>0</v>
      </c>
      <c r="N301" s="138"/>
      <c r="O301" s="226">
        <f>'(4.4) Ventil SYNTH RIM Lot C'!$N$8</f>
        <v>0</v>
      </c>
      <c r="P301" s="138"/>
      <c r="Q301" s="226">
        <f>'(4.4) Ventil SYNTH RIM Lot C'!$P$8</f>
        <v>0</v>
      </c>
      <c r="R301" s="138"/>
      <c r="S301" s="226">
        <f>'(4.4) Ventil SYNTH RIM Lot C'!$R$8</f>
        <v>0</v>
      </c>
      <c r="T301" s="227"/>
      <c r="U301" s="73">
        <f t="shared" ref="U301:U307" si="211">F301*G301+H301*I301+J301*K301+L301*M301+N301*O301+P301*Q301+R301*S301</f>
        <v>0</v>
      </c>
    </row>
    <row r="302" spans="1:24" s="59" customFormat="1" ht="34.5" customHeight="1" outlineLevel="1">
      <c r="A302" s="74" t="s">
        <v>122</v>
      </c>
      <c r="B302" s="137"/>
      <c r="C302" s="232"/>
      <c r="D302" s="229" t="s">
        <v>43</v>
      </c>
      <c r="E302" s="230">
        <f>B302-F302-H302-J302-L302-N302-P302-R302</f>
        <v>0</v>
      </c>
      <c r="F302" s="138"/>
      <c r="G302" s="226">
        <f>'(4.4) Ventil SYNTH RIM Lot C'!$F$8</f>
        <v>0</v>
      </c>
      <c r="H302" s="138"/>
      <c r="I302" s="226">
        <f>'(4.4) Ventil SYNTH RIM Lot C'!$H$8</f>
        <v>0</v>
      </c>
      <c r="J302" s="138"/>
      <c r="K302" s="226">
        <f>'(4.4) Ventil SYNTH RIM Lot C'!$J$8</f>
        <v>0</v>
      </c>
      <c r="L302" s="138"/>
      <c r="M302" s="226">
        <f>'(4.4) Ventil SYNTH RIM Lot C'!$L$8</f>
        <v>0</v>
      </c>
      <c r="N302" s="138"/>
      <c r="O302" s="226">
        <f>'(4.4) Ventil SYNTH RIM Lot C'!$N$8</f>
        <v>0</v>
      </c>
      <c r="P302" s="138"/>
      <c r="Q302" s="226">
        <f>'(4.4) Ventil SYNTH RIM Lot C'!$P$8</f>
        <v>0</v>
      </c>
      <c r="R302" s="138"/>
      <c r="S302" s="226">
        <f>'(4.4) Ventil SYNTH RIM Lot C'!$R$8</f>
        <v>0</v>
      </c>
      <c r="T302" s="231"/>
      <c r="U302" s="73">
        <f t="shared" si="211"/>
        <v>0</v>
      </c>
    </row>
    <row r="303" spans="1:24" ht="34.5" customHeight="1" outlineLevel="1">
      <c r="A303" s="74" t="s">
        <v>48</v>
      </c>
      <c r="B303" s="137"/>
      <c r="C303" s="233"/>
      <c r="D303" s="224" t="s">
        <v>43</v>
      </c>
      <c r="E303" s="225">
        <f t="shared" ref="E303" si="212">B303-F303-H303-J303-L303-N303-P303-R303</f>
        <v>0</v>
      </c>
      <c r="F303" s="138"/>
      <c r="G303" s="226">
        <f>'(4.4) Ventil SYNTH RIM Lot C'!$F$8</f>
        <v>0</v>
      </c>
      <c r="H303" s="138"/>
      <c r="I303" s="226">
        <f>'(4.4) Ventil SYNTH RIM Lot C'!$H$8</f>
        <v>0</v>
      </c>
      <c r="J303" s="138"/>
      <c r="K303" s="226">
        <f>'(4.4) Ventil SYNTH RIM Lot C'!$J$8</f>
        <v>0</v>
      </c>
      <c r="L303" s="138"/>
      <c r="M303" s="226">
        <f>'(4.4) Ventil SYNTH RIM Lot C'!$L$8</f>
        <v>0</v>
      </c>
      <c r="N303" s="138"/>
      <c r="O303" s="226">
        <f>'(4.4) Ventil SYNTH RIM Lot C'!$N$8</f>
        <v>0</v>
      </c>
      <c r="P303" s="138"/>
      <c r="Q303" s="226">
        <f>'(4.4) Ventil SYNTH RIM Lot C'!$P$8</f>
        <v>0</v>
      </c>
      <c r="R303" s="138"/>
      <c r="S303" s="226">
        <f>'(4.4) Ventil SYNTH RIM Lot C'!$R$8</f>
        <v>0</v>
      </c>
      <c r="T303" s="227"/>
      <c r="U303" s="73">
        <f t="shared" si="211"/>
        <v>0</v>
      </c>
    </row>
    <row r="304" spans="1:24" ht="34.5" customHeight="1" outlineLevel="1">
      <c r="A304" s="74" t="s">
        <v>3</v>
      </c>
      <c r="B304" s="137"/>
      <c r="C304" s="228"/>
      <c r="D304" s="224" t="s">
        <v>43</v>
      </c>
      <c r="E304" s="225">
        <f>B304-F304-H304-J304-L304-N304-P304-R304</f>
        <v>0</v>
      </c>
      <c r="F304" s="138"/>
      <c r="G304" s="226">
        <f>'(4.4) Ventil SYNTH RIM Lot C'!$F$8</f>
        <v>0</v>
      </c>
      <c r="H304" s="138"/>
      <c r="I304" s="226">
        <f>'(4.4) Ventil SYNTH RIM Lot C'!$H$8</f>
        <v>0</v>
      </c>
      <c r="J304" s="138"/>
      <c r="K304" s="226">
        <f>'(4.4) Ventil SYNTH RIM Lot C'!$J$8</f>
        <v>0</v>
      </c>
      <c r="L304" s="138"/>
      <c r="M304" s="226">
        <f>'(4.4) Ventil SYNTH RIM Lot C'!$L$8</f>
        <v>0</v>
      </c>
      <c r="N304" s="138"/>
      <c r="O304" s="226">
        <f>'(4.4) Ventil SYNTH RIM Lot C'!$N$8</f>
        <v>0</v>
      </c>
      <c r="P304" s="138"/>
      <c r="Q304" s="226">
        <f>'(4.4) Ventil SYNTH RIM Lot C'!$P$8</f>
        <v>0</v>
      </c>
      <c r="R304" s="138"/>
      <c r="S304" s="226">
        <f>'(4.4) Ventil SYNTH RIM Lot C'!$R$8</f>
        <v>0</v>
      </c>
      <c r="T304" s="227"/>
      <c r="U304" s="73">
        <f t="shared" si="211"/>
        <v>0</v>
      </c>
    </row>
    <row r="305" spans="1:24" ht="34.5" customHeight="1" outlineLevel="1">
      <c r="A305" s="74" t="s">
        <v>2</v>
      </c>
      <c r="B305" s="137"/>
      <c r="C305" s="228"/>
      <c r="D305" s="224" t="s">
        <v>43</v>
      </c>
      <c r="E305" s="234">
        <f>B305-F305-H305-J305-L305-N305-P305-R305</f>
        <v>0</v>
      </c>
      <c r="F305" s="138"/>
      <c r="G305" s="226">
        <f>'(4.4) Ventil SYNTH RIM Lot C'!$F$8</f>
        <v>0</v>
      </c>
      <c r="H305" s="138"/>
      <c r="I305" s="226">
        <f>'(4.4) Ventil SYNTH RIM Lot C'!$H$8</f>
        <v>0</v>
      </c>
      <c r="J305" s="138"/>
      <c r="K305" s="226">
        <f>'(4.4) Ventil SYNTH RIM Lot C'!$J$8</f>
        <v>0</v>
      </c>
      <c r="L305" s="138"/>
      <c r="M305" s="226">
        <f>'(4.4) Ventil SYNTH RIM Lot C'!$L$8</f>
        <v>0</v>
      </c>
      <c r="N305" s="138"/>
      <c r="O305" s="226">
        <f>'(4.4) Ventil SYNTH RIM Lot C'!$N$8</f>
        <v>0</v>
      </c>
      <c r="P305" s="138"/>
      <c r="Q305" s="226">
        <f>'(4.4) Ventil SYNTH RIM Lot C'!$P$8</f>
        <v>0</v>
      </c>
      <c r="R305" s="138"/>
      <c r="S305" s="226">
        <f>'(4.4) Ventil SYNTH RIM Lot C'!$R$8</f>
        <v>0</v>
      </c>
      <c r="T305" s="227"/>
      <c r="U305" s="73">
        <f t="shared" si="211"/>
        <v>0</v>
      </c>
    </row>
    <row r="306" spans="1:24" ht="34.5" customHeight="1" outlineLevel="1">
      <c r="A306" s="102" t="s">
        <v>173</v>
      </c>
      <c r="B306" s="137"/>
      <c r="C306" s="228"/>
      <c r="D306" s="224" t="s">
        <v>43</v>
      </c>
      <c r="E306" s="225">
        <f t="shared" ref="E306:E307" si="213">B306-F306-H306-J306-L306-N306-P306-R306</f>
        <v>0</v>
      </c>
      <c r="F306" s="138"/>
      <c r="G306" s="226">
        <f>'(4.4) Ventil SYNTH RIM Lot C'!$F$8</f>
        <v>0</v>
      </c>
      <c r="H306" s="138"/>
      <c r="I306" s="226">
        <f>'(4.4) Ventil SYNTH RIM Lot C'!$H$8</f>
        <v>0</v>
      </c>
      <c r="J306" s="138"/>
      <c r="K306" s="226">
        <f>'(4.4) Ventil SYNTH RIM Lot C'!$J$8</f>
        <v>0</v>
      </c>
      <c r="L306" s="138"/>
      <c r="M306" s="226">
        <f>'(4.4) Ventil SYNTH RIM Lot C'!$L$8</f>
        <v>0</v>
      </c>
      <c r="N306" s="138"/>
      <c r="O306" s="226">
        <f>'(4.4) Ventil SYNTH RIM Lot C'!$N$8</f>
        <v>0</v>
      </c>
      <c r="P306" s="138"/>
      <c r="Q306" s="226">
        <f>'(4.4) Ventil SYNTH RIM Lot C'!$P$8</f>
        <v>0</v>
      </c>
      <c r="R306" s="138"/>
      <c r="S306" s="226">
        <f>'(4.4) Ventil SYNTH RIM Lot C'!$R$8</f>
        <v>0</v>
      </c>
      <c r="T306" s="227"/>
      <c r="U306" s="73">
        <f t="shared" si="211"/>
        <v>0</v>
      </c>
    </row>
    <row r="307" spans="1:24" ht="34.5" customHeight="1" outlineLevel="1" thickBot="1">
      <c r="A307" s="183" t="s">
        <v>174</v>
      </c>
      <c r="B307" s="137"/>
      <c r="C307" s="228"/>
      <c r="D307" s="224" t="s">
        <v>43</v>
      </c>
      <c r="E307" s="225">
        <f t="shared" si="213"/>
        <v>0</v>
      </c>
      <c r="F307" s="138"/>
      <c r="G307" s="235">
        <f>'(4.4) Ventil SYNTH RIM Lot C'!$F$8</f>
        <v>0</v>
      </c>
      <c r="H307" s="138"/>
      <c r="I307" s="235">
        <f>'(4.4) Ventil SYNTH RIM Lot C'!$H$8</f>
        <v>0</v>
      </c>
      <c r="J307" s="138"/>
      <c r="K307" s="235">
        <f>'(4.4) Ventil SYNTH RIM Lot C'!$J$8</f>
        <v>0</v>
      </c>
      <c r="L307" s="138"/>
      <c r="M307" s="235">
        <f>'(4.4) Ventil SYNTH RIM Lot C'!$L$8</f>
        <v>0</v>
      </c>
      <c r="N307" s="138"/>
      <c r="O307" s="235">
        <f>'(4.4) Ventil SYNTH RIM Lot C'!$N$8</f>
        <v>0</v>
      </c>
      <c r="P307" s="138"/>
      <c r="Q307" s="235">
        <f>'(4.4) Ventil SYNTH RIM Lot C'!$P$8</f>
        <v>0</v>
      </c>
      <c r="R307" s="138"/>
      <c r="S307" s="235">
        <f>'(4.4) Ventil SYNTH RIM Lot C'!$R$8</f>
        <v>0</v>
      </c>
      <c r="T307" s="227"/>
      <c r="U307" s="73">
        <f t="shared" si="211"/>
        <v>0</v>
      </c>
    </row>
    <row r="308" spans="1:24" ht="22.5" customHeight="1" thickBot="1">
      <c r="A308" s="75" t="s">
        <v>101</v>
      </c>
      <c r="B308" s="76">
        <f>ROUND(SUM(B298:B307),0)</f>
        <v>0</v>
      </c>
      <c r="C308" s="76"/>
      <c r="D308" s="77"/>
      <c r="E308" s="86">
        <f>SUM(E298:E307)</f>
        <v>0</v>
      </c>
      <c r="F308" s="86">
        <f>SUM(F298:F307)</f>
        <v>0</v>
      </c>
      <c r="G308" s="236">
        <f>'(4.4) Ventil SYNTH RIM Lot C'!$F$8</f>
        <v>0</v>
      </c>
      <c r="H308" s="86">
        <f>SUM(H298:H307)</f>
        <v>0</v>
      </c>
      <c r="I308" s="236">
        <f>'(4.4) Ventil SYNTH RIM Lot C'!$H$8</f>
        <v>0</v>
      </c>
      <c r="J308" s="86">
        <f>SUM(J298:J307)</f>
        <v>0</v>
      </c>
      <c r="K308" s="236">
        <f>'(4.4) Ventil SYNTH RIM Lot C'!$J$8</f>
        <v>0</v>
      </c>
      <c r="L308" s="86">
        <f>SUM(L298:L307)</f>
        <v>0</v>
      </c>
      <c r="M308" s="236">
        <f>'(4.4) Ventil SYNTH RIM Lot C'!$L$8</f>
        <v>0</v>
      </c>
      <c r="N308" s="86">
        <f>SUM(N298:N307)</f>
        <v>0</v>
      </c>
      <c r="O308" s="236">
        <f>'(4.4) Ventil SYNTH RIM Lot C'!$N$8</f>
        <v>0</v>
      </c>
      <c r="P308" s="86">
        <f>SUM(P298:P307)</f>
        <v>0</v>
      </c>
      <c r="Q308" s="236">
        <f>'(4.4) Ventil SYNTH RIM Lot C'!$P$8</f>
        <v>0</v>
      </c>
      <c r="R308" s="86">
        <f>SUM(R298:R307)</f>
        <v>0</v>
      </c>
      <c r="S308" s="236">
        <f>'(4.4) Ventil SYNTH RIM Lot C'!$R$8</f>
        <v>0</v>
      </c>
      <c r="T308" s="77"/>
      <c r="U308" s="78">
        <f>ROUND((SUM(U298:U307)),0)</f>
        <v>0</v>
      </c>
      <c r="W308" s="12" t="s">
        <v>44</v>
      </c>
      <c r="X308" s="78" t="e">
        <f>U308/B308</f>
        <v>#DIV/0!</v>
      </c>
    </row>
    <row r="309" spans="1:24" ht="15.75" thickBot="1">
      <c r="A309" s="79" t="s">
        <v>72</v>
      </c>
      <c r="B309" s="85">
        <f>'(3) Tarif temps RIM Lot C'!F29</f>
        <v>200</v>
      </c>
      <c r="C309" s="85"/>
      <c r="D309" s="80"/>
      <c r="E309" s="87"/>
      <c r="F309" s="312">
        <f>F308*G308</f>
        <v>0</v>
      </c>
      <c r="G309" s="312"/>
      <c r="H309" s="312">
        <f>H308*I308</f>
        <v>0</v>
      </c>
      <c r="I309" s="312"/>
      <c r="J309" s="312">
        <f>J308*K308</f>
        <v>0</v>
      </c>
      <c r="K309" s="312"/>
      <c r="L309" s="312">
        <f>L308*M308</f>
        <v>0</v>
      </c>
      <c r="M309" s="312"/>
      <c r="N309" s="312">
        <f>N308*O308</f>
        <v>0</v>
      </c>
      <c r="O309" s="312"/>
      <c r="P309" s="312">
        <f>P308*Q308</f>
        <v>0</v>
      </c>
      <c r="Q309" s="312"/>
      <c r="R309" s="312">
        <f>R308*S308</f>
        <v>0</v>
      </c>
      <c r="S309" s="312"/>
      <c r="T309" s="80"/>
      <c r="U309" s="81"/>
      <c r="V309" s="7"/>
      <c r="W309" s="7"/>
    </row>
    <row r="310" spans="1:24" s="34" customFormat="1" ht="22.5" customHeight="1" thickBot="1">
      <c r="A310" s="104" t="s">
        <v>100</v>
      </c>
      <c r="B310" s="105">
        <f>B308</f>
        <v>0</v>
      </c>
      <c r="C310" s="105"/>
      <c r="D310" s="106"/>
      <c r="E310" s="107"/>
      <c r="F310" s="107">
        <f>F308</f>
        <v>0</v>
      </c>
      <c r="G310" s="237">
        <f>G308*(1-'(1) Récap RIM Lot C'!$D$44)</f>
        <v>0</v>
      </c>
      <c r="H310" s="107">
        <f t="shared" ref="H310" si="214">H308</f>
        <v>0</v>
      </c>
      <c r="I310" s="237">
        <f>I308*(1-'(1) Récap RIM Lot C'!$D$44)</f>
        <v>0</v>
      </c>
      <c r="J310" s="107">
        <f t="shared" ref="J310" si="215">J308</f>
        <v>0</v>
      </c>
      <c r="K310" s="237">
        <f>K308*(1-'(1) Récap RIM Lot C'!$D$44)</f>
        <v>0</v>
      </c>
      <c r="L310" s="107">
        <f t="shared" ref="L310" si="216">L308</f>
        <v>0</v>
      </c>
      <c r="M310" s="237">
        <f>M308*(1-'(1) Récap RIM Lot C'!$D$44)</f>
        <v>0</v>
      </c>
      <c r="N310" s="107">
        <f t="shared" ref="N310" si="217">N308</f>
        <v>0</v>
      </c>
      <c r="O310" s="237">
        <f>O308*(1-'(1) Récap RIM Lot C'!$D$44)</f>
        <v>0</v>
      </c>
      <c r="P310" s="107">
        <f t="shared" ref="P310" si="218">P308</f>
        <v>0</v>
      </c>
      <c r="Q310" s="237">
        <f>Q308*(1-'(1) Récap RIM Lot C'!$D$44)</f>
        <v>0</v>
      </c>
      <c r="R310" s="107">
        <f t="shared" ref="R310" si="219">R308</f>
        <v>0</v>
      </c>
      <c r="S310" s="237">
        <f>S308*(1-'(1) Récap RIM Lot C'!$D$44)</f>
        <v>0</v>
      </c>
      <c r="T310" s="106"/>
      <c r="U310" s="108">
        <f>F310*G310+H310*I310+J310*K310+L310*M310+N310*O310+P310*Q310+R310*S310</f>
        <v>0</v>
      </c>
      <c r="W310" s="12" t="s">
        <v>44</v>
      </c>
      <c r="X310" s="108" t="e">
        <f>U310/B310</f>
        <v>#DIV/0!</v>
      </c>
    </row>
    <row r="311" spans="1:24" s="13" customFormat="1" ht="9.9499999999999993"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6"/>
      <c r="W311" s="6"/>
    </row>
    <row r="312" spans="1:24" ht="27" customHeight="1">
      <c r="A312" s="90" t="s">
        <v>229</v>
      </c>
      <c r="B312" s="91"/>
      <c r="C312" s="91"/>
      <c r="D312" s="91"/>
      <c r="E312" s="91"/>
      <c r="F312" s="91"/>
      <c r="G312" s="91"/>
      <c r="H312" s="91"/>
      <c r="I312" s="91"/>
      <c r="J312" s="91"/>
      <c r="K312" s="91"/>
      <c r="L312" s="91"/>
      <c r="M312" s="91"/>
      <c r="N312" s="91"/>
      <c r="O312" s="91"/>
      <c r="P312" s="91"/>
      <c r="Q312" s="91"/>
      <c r="R312" s="91"/>
      <c r="S312" s="91"/>
      <c r="T312" s="91"/>
      <c r="U312" s="92"/>
    </row>
    <row r="313" spans="1:24" ht="34.5" customHeight="1" outlineLevel="1">
      <c r="A313" s="101" t="s">
        <v>179</v>
      </c>
      <c r="B313" s="137"/>
      <c r="C313" s="223"/>
      <c r="D313" s="224" t="s">
        <v>43</v>
      </c>
      <c r="E313" s="225">
        <f>B313-F313-H313-J313-L313-N313-P313-R313</f>
        <v>0</v>
      </c>
      <c r="F313" s="138"/>
      <c r="G313" s="226">
        <f>'(4.4) Ventil SYNTH RIM Lot C'!$F$8</f>
        <v>0</v>
      </c>
      <c r="H313" s="138"/>
      <c r="I313" s="226">
        <f>'(4.4) Ventil SYNTH RIM Lot C'!$H$8</f>
        <v>0</v>
      </c>
      <c r="J313" s="138"/>
      <c r="K313" s="226">
        <f>'(4.4) Ventil SYNTH RIM Lot C'!$J$8</f>
        <v>0</v>
      </c>
      <c r="L313" s="138"/>
      <c r="M313" s="226">
        <f>'(4.4) Ventil SYNTH RIM Lot C'!$L$8</f>
        <v>0</v>
      </c>
      <c r="N313" s="138"/>
      <c r="O313" s="226">
        <f>'(4.4) Ventil SYNTH RIM Lot C'!$N$8</f>
        <v>0</v>
      </c>
      <c r="P313" s="138"/>
      <c r="Q313" s="226">
        <f>'(4.4) Ventil SYNTH RIM Lot C'!$P$8</f>
        <v>0</v>
      </c>
      <c r="R313" s="138"/>
      <c r="S313" s="226">
        <f>'(4.4) Ventil SYNTH RIM Lot C'!$R$8</f>
        <v>0</v>
      </c>
      <c r="T313" s="227"/>
      <c r="U313" s="73">
        <f>F313*G313+H313*I313+J313*K313+L313*M313+N313*O313+P313*Q313+R313*S313</f>
        <v>0</v>
      </c>
    </row>
    <row r="314" spans="1:24" ht="34.5" customHeight="1" outlineLevel="1">
      <c r="A314" s="102" t="s">
        <v>70</v>
      </c>
      <c r="B314" s="137"/>
      <c r="C314" s="223"/>
      <c r="D314" s="224" t="s">
        <v>43</v>
      </c>
      <c r="E314" s="225">
        <f t="shared" ref="E314" si="220">B314-F314-H314-J314-L314-N314-P314-R314</f>
        <v>0</v>
      </c>
      <c r="F314" s="138"/>
      <c r="G314" s="226">
        <f>'(4.4) Ventil SYNTH RIM Lot C'!$F$8</f>
        <v>0</v>
      </c>
      <c r="H314" s="138"/>
      <c r="I314" s="226">
        <f>'(4.4) Ventil SYNTH RIM Lot C'!$H$8</f>
        <v>0</v>
      </c>
      <c r="J314" s="138"/>
      <c r="K314" s="226">
        <f>'(4.4) Ventil SYNTH RIM Lot C'!$J$8</f>
        <v>0</v>
      </c>
      <c r="L314" s="138"/>
      <c r="M314" s="226">
        <f>'(4.4) Ventil SYNTH RIM Lot C'!$L$8</f>
        <v>0</v>
      </c>
      <c r="N314" s="138"/>
      <c r="O314" s="226">
        <f>'(4.4) Ventil SYNTH RIM Lot C'!$N$8</f>
        <v>0</v>
      </c>
      <c r="P314" s="138"/>
      <c r="Q314" s="226">
        <f>'(4.4) Ventil SYNTH RIM Lot C'!$P$8</f>
        <v>0</v>
      </c>
      <c r="R314" s="138"/>
      <c r="S314" s="226">
        <f>'(4.4) Ventil SYNTH RIM Lot C'!$R$8</f>
        <v>0</v>
      </c>
      <c r="T314" s="227"/>
      <c r="U314" s="73">
        <f t="shared" ref="U314" si="221">F314*G314+H314*I314+J314*K314+L314*M314+N314*O314+P314*Q314+R314*S314</f>
        <v>0</v>
      </c>
    </row>
    <row r="315" spans="1:24" s="59" customFormat="1" ht="34.5" customHeight="1" outlineLevel="1">
      <c r="A315" s="74" t="s">
        <v>79</v>
      </c>
      <c r="B315" s="137"/>
      <c r="C315" s="228"/>
      <c r="D315" s="229" t="s">
        <v>43</v>
      </c>
      <c r="E315" s="230">
        <f>B315-F315-H315-J315-L315-N315-P315-R315</f>
        <v>0</v>
      </c>
      <c r="F315" s="138"/>
      <c r="G315" s="226">
        <f>'(4.4) Ventil SYNTH RIM Lot C'!$F$8</f>
        <v>0</v>
      </c>
      <c r="H315" s="138"/>
      <c r="I315" s="226">
        <f>'(4.4) Ventil SYNTH RIM Lot C'!$H$8</f>
        <v>0</v>
      </c>
      <c r="J315" s="138"/>
      <c r="K315" s="226">
        <f>'(4.4) Ventil SYNTH RIM Lot C'!$J$8</f>
        <v>0</v>
      </c>
      <c r="L315" s="138"/>
      <c r="M315" s="226">
        <f>'(4.4) Ventil SYNTH RIM Lot C'!$L$8</f>
        <v>0</v>
      </c>
      <c r="N315" s="138"/>
      <c r="O315" s="226">
        <f>'(4.4) Ventil SYNTH RIM Lot C'!$N$8</f>
        <v>0</v>
      </c>
      <c r="P315" s="138"/>
      <c r="Q315" s="226">
        <f>'(4.4) Ventil SYNTH RIM Lot C'!$P$8</f>
        <v>0</v>
      </c>
      <c r="R315" s="138"/>
      <c r="S315" s="226">
        <f>'(4.4) Ventil SYNTH RIM Lot C'!$R$8</f>
        <v>0</v>
      </c>
      <c r="T315" s="231"/>
      <c r="U315" s="73">
        <f>F315*G315+H315*I315+J315*K315+L315*M315+N315*O315+P315*Q315+R315*S315</f>
        <v>0</v>
      </c>
    </row>
    <row r="316" spans="1:24" ht="34.5" customHeight="1" outlineLevel="1">
      <c r="A316" s="74" t="s">
        <v>123</v>
      </c>
      <c r="B316" s="137"/>
      <c r="C316" s="223"/>
      <c r="D316" s="224" t="s">
        <v>43</v>
      </c>
      <c r="E316" s="225">
        <f>B316-F316-H316-J316-L316-N316-P316-R316</f>
        <v>0</v>
      </c>
      <c r="F316" s="138"/>
      <c r="G316" s="226">
        <f>'(4.4) Ventil SYNTH RIM Lot C'!$F$8</f>
        <v>0</v>
      </c>
      <c r="H316" s="138"/>
      <c r="I316" s="226">
        <f>'(4.4) Ventil SYNTH RIM Lot C'!$H$8</f>
        <v>0</v>
      </c>
      <c r="J316" s="138"/>
      <c r="K316" s="226">
        <f>'(4.4) Ventil SYNTH RIM Lot C'!$J$8</f>
        <v>0</v>
      </c>
      <c r="L316" s="138"/>
      <c r="M316" s="226">
        <f>'(4.4) Ventil SYNTH RIM Lot C'!$L$8</f>
        <v>0</v>
      </c>
      <c r="N316" s="138"/>
      <c r="O316" s="226">
        <f>'(4.4) Ventil SYNTH RIM Lot C'!$N$8</f>
        <v>0</v>
      </c>
      <c r="P316" s="138"/>
      <c r="Q316" s="226">
        <f>'(4.4) Ventil SYNTH RIM Lot C'!$P$8</f>
        <v>0</v>
      </c>
      <c r="R316" s="138"/>
      <c r="S316" s="226">
        <f>'(4.4) Ventil SYNTH RIM Lot C'!$R$8</f>
        <v>0</v>
      </c>
      <c r="T316" s="227"/>
      <c r="U316" s="73">
        <f t="shared" ref="U316:U322" si="222">F316*G316+H316*I316+J316*K316+L316*M316+N316*O316+P316*Q316+R316*S316</f>
        <v>0</v>
      </c>
    </row>
    <row r="317" spans="1:24" s="59" customFormat="1" ht="34.5" customHeight="1" outlineLevel="1">
      <c r="A317" s="74" t="s">
        <v>122</v>
      </c>
      <c r="B317" s="137"/>
      <c r="C317" s="232"/>
      <c r="D317" s="229" t="s">
        <v>43</v>
      </c>
      <c r="E317" s="230">
        <f>B317-F317-H317-J317-L317-N317-P317-R317</f>
        <v>0</v>
      </c>
      <c r="F317" s="138"/>
      <c r="G317" s="226">
        <f>'(4.4) Ventil SYNTH RIM Lot C'!$F$8</f>
        <v>0</v>
      </c>
      <c r="H317" s="138"/>
      <c r="I317" s="226">
        <f>'(4.4) Ventil SYNTH RIM Lot C'!$H$8</f>
        <v>0</v>
      </c>
      <c r="J317" s="138"/>
      <c r="K317" s="226">
        <f>'(4.4) Ventil SYNTH RIM Lot C'!$J$8</f>
        <v>0</v>
      </c>
      <c r="L317" s="138"/>
      <c r="M317" s="226">
        <f>'(4.4) Ventil SYNTH RIM Lot C'!$L$8</f>
        <v>0</v>
      </c>
      <c r="N317" s="138"/>
      <c r="O317" s="226">
        <f>'(4.4) Ventil SYNTH RIM Lot C'!$N$8</f>
        <v>0</v>
      </c>
      <c r="P317" s="138"/>
      <c r="Q317" s="226">
        <f>'(4.4) Ventil SYNTH RIM Lot C'!$P$8</f>
        <v>0</v>
      </c>
      <c r="R317" s="138"/>
      <c r="S317" s="226">
        <f>'(4.4) Ventil SYNTH RIM Lot C'!$R$8</f>
        <v>0</v>
      </c>
      <c r="T317" s="231"/>
      <c r="U317" s="73">
        <f t="shared" si="222"/>
        <v>0</v>
      </c>
    </row>
    <row r="318" spans="1:24" ht="34.5" customHeight="1" outlineLevel="1">
      <c r="A318" s="74" t="s">
        <v>48</v>
      </c>
      <c r="B318" s="137"/>
      <c r="C318" s="233"/>
      <c r="D318" s="224" t="s">
        <v>43</v>
      </c>
      <c r="E318" s="225">
        <f t="shared" ref="E318" si="223">B318-F318-H318-J318-L318-N318-P318-R318</f>
        <v>0</v>
      </c>
      <c r="F318" s="138"/>
      <c r="G318" s="226">
        <f>'(4.4) Ventil SYNTH RIM Lot C'!$F$8</f>
        <v>0</v>
      </c>
      <c r="H318" s="138"/>
      <c r="I318" s="226">
        <f>'(4.4) Ventil SYNTH RIM Lot C'!$H$8</f>
        <v>0</v>
      </c>
      <c r="J318" s="138"/>
      <c r="K318" s="226">
        <f>'(4.4) Ventil SYNTH RIM Lot C'!$J$8</f>
        <v>0</v>
      </c>
      <c r="L318" s="138"/>
      <c r="M318" s="226">
        <f>'(4.4) Ventil SYNTH RIM Lot C'!$L$8</f>
        <v>0</v>
      </c>
      <c r="N318" s="138"/>
      <c r="O318" s="226">
        <f>'(4.4) Ventil SYNTH RIM Lot C'!$N$8</f>
        <v>0</v>
      </c>
      <c r="P318" s="138"/>
      <c r="Q318" s="226">
        <f>'(4.4) Ventil SYNTH RIM Lot C'!$P$8</f>
        <v>0</v>
      </c>
      <c r="R318" s="138"/>
      <c r="S318" s="226">
        <f>'(4.4) Ventil SYNTH RIM Lot C'!$R$8</f>
        <v>0</v>
      </c>
      <c r="T318" s="227"/>
      <c r="U318" s="73">
        <f t="shared" si="222"/>
        <v>0</v>
      </c>
    </row>
    <row r="319" spans="1:24" ht="34.5" customHeight="1" outlineLevel="1">
      <c r="A319" s="74" t="s">
        <v>3</v>
      </c>
      <c r="B319" s="137"/>
      <c r="C319" s="228"/>
      <c r="D319" s="224" t="s">
        <v>43</v>
      </c>
      <c r="E319" s="225">
        <f>B319-F319-H319-J319-L319-N319-P319-R319</f>
        <v>0</v>
      </c>
      <c r="F319" s="138"/>
      <c r="G319" s="226">
        <f>'(4.4) Ventil SYNTH RIM Lot C'!$F$8</f>
        <v>0</v>
      </c>
      <c r="H319" s="138"/>
      <c r="I319" s="226">
        <f>'(4.4) Ventil SYNTH RIM Lot C'!$H$8</f>
        <v>0</v>
      </c>
      <c r="J319" s="138"/>
      <c r="K319" s="226">
        <f>'(4.4) Ventil SYNTH RIM Lot C'!$J$8</f>
        <v>0</v>
      </c>
      <c r="L319" s="138"/>
      <c r="M319" s="226">
        <f>'(4.4) Ventil SYNTH RIM Lot C'!$L$8</f>
        <v>0</v>
      </c>
      <c r="N319" s="138"/>
      <c r="O319" s="226">
        <f>'(4.4) Ventil SYNTH RIM Lot C'!$N$8</f>
        <v>0</v>
      </c>
      <c r="P319" s="138"/>
      <c r="Q319" s="226">
        <f>'(4.4) Ventil SYNTH RIM Lot C'!$P$8</f>
        <v>0</v>
      </c>
      <c r="R319" s="138"/>
      <c r="S319" s="226">
        <f>'(4.4) Ventil SYNTH RIM Lot C'!$R$8</f>
        <v>0</v>
      </c>
      <c r="T319" s="227"/>
      <c r="U319" s="73">
        <f t="shared" si="222"/>
        <v>0</v>
      </c>
    </row>
    <row r="320" spans="1:24" ht="34.5" customHeight="1" outlineLevel="1">
      <c r="A320" s="74" t="s">
        <v>2</v>
      </c>
      <c r="B320" s="137"/>
      <c r="C320" s="228"/>
      <c r="D320" s="224" t="s">
        <v>43</v>
      </c>
      <c r="E320" s="234">
        <f>B320-F320-H320-J320-L320-N320-P320-R320</f>
        <v>0</v>
      </c>
      <c r="F320" s="138"/>
      <c r="G320" s="226">
        <f>'(4.4) Ventil SYNTH RIM Lot C'!$F$8</f>
        <v>0</v>
      </c>
      <c r="H320" s="138"/>
      <c r="I320" s="226">
        <f>'(4.4) Ventil SYNTH RIM Lot C'!$H$8</f>
        <v>0</v>
      </c>
      <c r="J320" s="138"/>
      <c r="K320" s="226">
        <f>'(4.4) Ventil SYNTH RIM Lot C'!$J$8</f>
        <v>0</v>
      </c>
      <c r="L320" s="138"/>
      <c r="M320" s="226">
        <f>'(4.4) Ventil SYNTH RIM Lot C'!$L$8</f>
        <v>0</v>
      </c>
      <c r="N320" s="138"/>
      <c r="O320" s="226">
        <f>'(4.4) Ventil SYNTH RIM Lot C'!$N$8</f>
        <v>0</v>
      </c>
      <c r="P320" s="138"/>
      <c r="Q320" s="226">
        <f>'(4.4) Ventil SYNTH RIM Lot C'!$P$8</f>
        <v>0</v>
      </c>
      <c r="R320" s="138"/>
      <c r="S320" s="226">
        <f>'(4.4) Ventil SYNTH RIM Lot C'!$R$8</f>
        <v>0</v>
      </c>
      <c r="T320" s="227"/>
      <c r="U320" s="73">
        <f t="shared" si="222"/>
        <v>0</v>
      </c>
    </row>
    <row r="321" spans="1:24" ht="34.5" customHeight="1" outlineLevel="1">
      <c r="A321" s="102" t="s">
        <v>173</v>
      </c>
      <c r="B321" s="137"/>
      <c r="C321" s="228"/>
      <c r="D321" s="224" t="s">
        <v>43</v>
      </c>
      <c r="E321" s="225">
        <f t="shared" ref="E321:E322" si="224">B321-F321-H321-J321-L321-N321-P321-R321</f>
        <v>0</v>
      </c>
      <c r="F321" s="138"/>
      <c r="G321" s="226">
        <f>'(4.4) Ventil SYNTH RIM Lot C'!$F$8</f>
        <v>0</v>
      </c>
      <c r="H321" s="138"/>
      <c r="I321" s="226">
        <f>'(4.4) Ventil SYNTH RIM Lot C'!$H$8</f>
        <v>0</v>
      </c>
      <c r="J321" s="138"/>
      <c r="K321" s="226">
        <f>'(4.4) Ventil SYNTH RIM Lot C'!$J$8</f>
        <v>0</v>
      </c>
      <c r="L321" s="138"/>
      <c r="M321" s="226">
        <f>'(4.4) Ventil SYNTH RIM Lot C'!$L$8</f>
        <v>0</v>
      </c>
      <c r="N321" s="138"/>
      <c r="O321" s="226">
        <f>'(4.4) Ventil SYNTH RIM Lot C'!$N$8</f>
        <v>0</v>
      </c>
      <c r="P321" s="138"/>
      <c r="Q321" s="226">
        <f>'(4.4) Ventil SYNTH RIM Lot C'!$P$8</f>
        <v>0</v>
      </c>
      <c r="R321" s="138"/>
      <c r="S321" s="226">
        <f>'(4.4) Ventil SYNTH RIM Lot C'!$R$8</f>
        <v>0</v>
      </c>
      <c r="T321" s="227"/>
      <c r="U321" s="73">
        <f t="shared" si="222"/>
        <v>0</v>
      </c>
    </row>
    <row r="322" spans="1:24" ht="34.5" customHeight="1" outlineLevel="1" thickBot="1">
      <c r="A322" s="183" t="s">
        <v>174</v>
      </c>
      <c r="B322" s="137"/>
      <c r="C322" s="228"/>
      <c r="D322" s="224" t="s">
        <v>43</v>
      </c>
      <c r="E322" s="225">
        <f t="shared" si="224"/>
        <v>0</v>
      </c>
      <c r="F322" s="138"/>
      <c r="G322" s="235">
        <f>'(4.4) Ventil SYNTH RIM Lot C'!$F$8</f>
        <v>0</v>
      </c>
      <c r="H322" s="138"/>
      <c r="I322" s="235">
        <f>'(4.4) Ventil SYNTH RIM Lot C'!$H$8</f>
        <v>0</v>
      </c>
      <c r="J322" s="138"/>
      <c r="K322" s="235">
        <f>'(4.4) Ventil SYNTH RIM Lot C'!$J$8</f>
        <v>0</v>
      </c>
      <c r="L322" s="138"/>
      <c r="M322" s="235">
        <f>'(4.4) Ventil SYNTH RIM Lot C'!$L$8</f>
        <v>0</v>
      </c>
      <c r="N322" s="138"/>
      <c r="O322" s="235">
        <f>'(4.4) Ventil SYNTH RIM Lot C'!$N$8</f>
        <v>0</v>
      </c>
      <c r="P322" s="138"/>
      <c r="Q322" s="235">
        <f>'(4.4) Ventil SYNTH RIM Lot C'!$P$8</f>
        <v>0</v>
      </c>
      <c r="R322" s="138"/>
      <c r="S322" s="235">
        <f>'(4.4) Ventil SYNTH RIM Lot C'!$R$8</f>
        <v>0</v>
      </c>
      <c r="T322" s="227"/>
      <c r="U322" s="73">
        <f t="shared" si="222"/>
        <v>0</v>
      </c>
    </row>
    <row r="323" spans="1:24" ht="22.5" customHeight="1" thickBot="1">
      <c r="A323" s="75" t="s">
        <v>41</v>
      </c>
      <c r="B323" s="76">
        <f>ROUND(SUM(B313:B322),0)</f>
        <v>0</v>
      </c>
      <c r="C323" s="76"/>
      <c r="D323" s="77"/>
      <c r="E323" s="86">
        <f>SUM(E313:E322)</f>
        <v>0</v>
      </c>
      <c r="F323" s="86">
        <f>SUM(F313:F322)</f>
        <v>0</v>
      </c>
      <c r="G323" s="236">
        <f>'(4.4) Ventil SYNTH RIM Lot C'!$F$8</f>
        <v>0</v>
      </c>
      <c r="H323" s="86">
        <f>SUM(H313:H322)</f>
        <v>0</v>
      </c>
      <c r="I323" s="236">
        <f>'(4.4) Ventil SYNTH RIM Lot C'!$H$8</f>
        <v>0</v>
      </c>
      <c r="J323" s="86">
        <f>SUM(J313:J322)</f>
        <v>0</v>
      </c>
      <c r="K323" s="236">
        <f>'(4.4) Ventil SYNTH RIM Lot C'!$J$8</f>
        <v>0</v>
      </c>
      <c r="L323" s="86">
        <f>SUM(L313:L322)</f>
        <v>0</v>
      </c>
      <c r="M323" s="236">
        <f>'(4.4) Ventil SYNTH RIM Lot C'!$L$8</f>
        <v>0</v>
      </c>
      <c r="N323" s="86">
        <f>SUM(N313:N322)</f>
        <v>0</v>
      </c>
      <c r="O323" s="236">
        <f>'(4.4) Ventil SYNTH RIM Lot C'!$N$8</f>
        <v>0</v>
      </c>
      <c r="P323" s="86">
        <f>SUM(P313:P322)</f>
        <v>0</v>
      </c>
      <c r="Q323" s="236">
        <f>'(4.4) Ventil SYNTH RIM Lot C'!$P$8</f>
        <v>0</v>
      </c>
      <c r="R323" s="86">
        <f>SUM(R313:R322)</f>
        <v>0</v>
      </c>
      <c r="S323" s="236">
        <f>'(4.4) Ventil SYNTH RIM Lot C'!$R$8</f>
        <v>0</v>
      </c>
      <c r="T323" s="77"/>
      <c r="U323" s="78">
        <f>ROUND((SUM(U313:U322)),0)</f>
        <v>0</v>
      </c>
      <c r="W323" s="12" t="s">
        <v>44</v>
      </c>
      <c r="X323" s="78" t="e">
        <f>U323/B323</f>
        <v>#DIV/0!</v>
      </c>
    </row>
    <row r="324" spans="1:24" ht="15.75" thickBot="1">
      <c r="A324" s="79" t="s">
        <v>99</v>
      </c>
      <c r="B324" s="85">
        <f>'(3) Tarif temps RIM Lot C'!F30</f>
        <v>0</v>
      </c>
      <c r="C324" s="85"/>
      <c r="D324" s="80"/>
      <c r="E324" s="87"/>
      <c r="F324" s="312">
        <f>F323*G323</f>
        <v>0</v>
      </c>
      <c r="G324" s="312"/>
      <c r="H324" s="312">
        <f>H323*I323</f>
        <v>0</v>
      </c>
      <c r="I324" s="312"/>
      <c r="J324" s="312">
        <f>J323*K323</f>
        <v>0</v>
      </c>
      <c r="K324" s="312"/>
      <c r="L324" s="312">
        <f>L323*M323</f>
        <v>0</v>
      </c>
      <c r="M324" s="312"/>
      <c r="N324" s="312">
        <f>N323*O323</f>
        <v>0</v>
      </c>
      <c r="O324" s="312"/>
      <c r="P324" s="312">
        <f>P323*Q323</f>
        <v>0</v>
      </c>
      <c r="Q324" s="312"/>
      <c r="R324" s="312">
        <f>R323*S323</f>
        <v>0</v>
      </c>
      <c r="S324" s="312"/>
      <c r="T324" s="80"/>
      <c r="U324" s="81"/>
      <c r="V324" s="7"/>
      <c r="W324" s="7"/>
    </row>
    <row r="325" spans="1:24" s="34" customFormat="1" ht="22.5" customHeight="1" thickBot="1">
      <c r="A325" s="104" t="s">
        <v>55</v>
      </c>
      <c r="B325" s="105">
        <f>B323</f>
        <v>0</v>
      </c>
      <c r="C325" s="105"/>
      <c r="D325" s="106"/>
      <c r="E325" s="107"/>
      <c r="F325" s="107">
        <f>F323</f>
        <v>0</v>
      </c>
      <c r="G325" s="237">
        <f>G323*(1-'(1) Récap RIM Lot C'!$D$44)</f>
        <v>0</v>
      </c>
      <c r="H325" s="107">
        <f t="shared" ref="H325" si="225">H323</f>
        <v>0</v>
      </c>
      <c r="I325" s="237">
        <f>I323*(1-'(1) Récap RIM Lot C'!$D$44)</f>
        <v>0</v>
      </c>
      <c r="J325" s="107">
        <f t="shared" ref="J325" si="226">J323</f>
        <v>0</v>
      </c>
      <c r="K325" s="237">
        <f>K323*(1-'(1) Récap RIM Lot C'!$D$44)</f>
        <v>0</v>
      </c>
      <c r="L325" s="107">
        <f t="shared" ref="L325" si="227">L323</f>
        <v>0</v>
      </c>
      <c r="M325" s="237">
        <f>M323*(1-'(1) Récap RIM Lot C'!$D$44)</f>
        <v>0</v>
      </c>
      <c r="N325" s="107">
        <f t="shared" ref="N325" si="228">N323</f>
        <v>0</v>
      </c>
      <c r="O325" s="237">
        <f>O323*(1-'(1) Récap RIM Lot C'!$D$44)</f>
        <v>0</v>
      </c>
      <c r="P325" s="107">
        <f t="shared" ref="P325" si="229">P323</f>
        <v>0</v>
      </c>
      <c r="Q325" s="237">
        <f>Q323*(1-'(1) Récap RIM Lot C'!$D$44)</f>
        <v>0</v>
      </c>
      <c r="R325" s="107">
        <f t="shared" ref="R325" si="230">R323</f>
        <v>0</v>
      </c>
      <c r="S325" s="237">
        <f>S323*(1-'(1) Récap RIM Lot C'!$D$44)</f>
        <v>0</v>
      </c>
      <c r="T325" s="106"/>
      <c r="U325" s="108">
        <f>F325*G325+H325*I325+J325*K325+L325*M325+N325*O325+P325*Q325+R325*S325</f>
        <v>0</v>
      </c>
      <c r="W325" s="12" t="s">
        <v>44</v>
      </c>
      <c r="X325" s="108" t="e">
        <f>U325/B325</f>
        <v>#DIV/0!</v>
      </c>
    </row>
    <row r="326" spans="1:24" s="13" customFormat="1" ht="9.9499999999999993"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6"/>
      <c r="W326" s="6"/>
    </row>
    <row r="327" spans="1:24" s="13" customFormat="1" ht="9.9499999999999993"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6"/>
      <c r="W327" s="6"/>
    </row>
    <row r="328" spans="1:24" ht="9.9499999999999993" customHeight="1">
      <c r="A328" s="97"/>
      <c r="B328" s="157"/>
      <c r="C328" s="157"/>
      <c r="D328" s="72"/>
      <c r="E328" s="60"/>
      <c r="F328" s="239"/>
      <c r="G328" s="239"/>
      <c r="H328" s="239"/>
      <c r="I328" s="239"/>
      <c r="J328" s="239"/>
      <c r="K328" s="239"/>
      <c r="L328" s="239"/>
      <c r="M328" s="239"/>
      <c r="N328" s="239"/>
      <c r="O328" s="239"/>
      <c r="P328" s="239"/>
      <c r="Q328" s="239"/>
      <c r="R328" s="239"/>
      <c r="S328" s="239"/>
      <c r="T328" s="222"/>
      <c r="U328" s="172"/>
      <c r="V328" s="7"/>
      <c r="W328" s="7"/>
    </row>
    <row r="329" spans="1:24" ht="27" customHeight="1">
      <c r="A329" s="90" t="s">
        <v>230</v>
      </c>
      <c r="B329" s="91"/>
      <c r="C329" s="91"/>
      <c r="D329" s="91"/>
      <c r="E329" s="91"/>
      <c r="F329" s="91"/>
      <c r="G329" s="91"/>
      <c r="H329" s="91"/>
      <c r="I329" s="91"/>
      <c r="J329" s="91"/>
      <c r="K329" s="91"/>
      <c r="L329" s="91"/>
      <c r="M329" s="91"/>
      <c r="N329" s="91"/>
      <c r="O329" s="91"/>
      <c r="P329" s="91"/>
      <c r="Q329" s="91"/>
      <c r="R329" s="91"/>
      <c r="S329" s="91"/>
      <c r="T329" s="91"/>
      <c r="U329" s="92"/>
    </row>
    <row r="330" spans="1:24" ht="34.5" customHeight="1" outlineLevel="1">
      <c r="A330" s="101" t="s">
        <v>179</v>
      </c>
      <c r="B330" s="137"/>
      <c r="C330" s="223"/>
      <c r="D330" s="224" t="s">
        <v>43</v>
      </c>
      <c r="E330" s="225">
        <f>B330-F330-H330-J330-L330-N330-P330-R330</f>
        <v>0</v>
      </c>
      <c r="F330" s="138"/>
      <c r="G330" s="226">
        <f>'(4.4) Ventil SYNTH RIM Lot C'!$F$8</f>
        <v>0</v>
      </c>
      <c r="H330" s="138"/>
      <c r="I330" s="226">
        <f>'(4.4) Ventil SYNTH RIM Lot C'!$H$8</f>
        <v>0</v>
      </c>
      <c r="J330" s="138"/>
      <c r="K330" s="226">
        <f>'(4.4) Ventil SYNTH RIM Lot C'!$J$8</f>
        <v>0</v>
      </c>
      <c r="L330" s="138"/>
      <c r="M330" s="226">
        <f>'(4.4) Ventil SYNTH RIM Lot C'!$L$8</f>
        <v>0</v>
      </c>
      <c r="N330" s="138"/>
      <c r="O330" s="226">
        <f>'(4.4) Ventil SYNTH RIM Lot C'!$N$8</f>
        <v>0</v>
      </c>
      <c r="P330" s="138"/>
      <c r="Q330" s="226">
        <f>'(4.4) Ventil SYNTH RIM Lot C'!$P$8</f>
        <v>0</v>
      </c>
      <c r="R330" s="138"/>
      <c r="S330" s="226">
        <f>'(4.4) Ventil SYNTH RIM Lot C'!$R$8</f>
        <v>0</v>
      </c>
      <c r="T330" s="227"/>
      <c r="U330" s="73">
        <f>F330*G330+H330*I330+J330*K330+L330*M330+N330*O330+P330*Q330+R330*S330</f>
        <v>0</v>
      </c>
    </row>
    <row r="331" spans="1:24" ht="34.5" customHeight="1" outlineLevel="1">
      <c r="A331" s="102" t="s">
        <v>70</v>
      </c>
      <c r="B331" s="137"/>
      <c r="C331" s="223"/>
      <c r="D331" s="224" t="s">
        <v>43</v>
      </c>
      <c r="E331" s="225">
        <f t="shared" ref="E331" si="231">B331-F331-H331-J331-L331-N331-P331-R331</f>
        <v>0</v>
      </c>
      <c r="F331" s="138"/>
      <c r="G331" s="226">
        <f>'(4.4) Ventil SYNTH RIM Lot C'!$F$8</f>
        <v>0</v>
      </c>
      <c r="H331" s="138"/>
      <c r="I331" s="226">
        <f>'(4.4) Ventil SYNTH RIM Lot C'!$H$8</f>
        <v>0</v>
      </c>
      <c r="J331" s="138"/>
      <c r="K331" s="226">
        <f>'(4.4) Ventil SYNTH RIM Lot C'!$J$8</f>
        <v>0</v>
      </c>
      <c r="L331" s="138"/>
      <c r="M331" s="226">
        <f>'(4.4) Ventil SYNTH RIM Lot C'!$L$8</f>
        <v>0</v>
      </c>
      <c r="N331" s="138"/>
      <c r="O331" s="226">
        <f>'(4.4) Ventil SYNTH RIM Lot C'!$N$8</f>
        <v>0</v>
      </c>
      <c r="P331" s="138"/>
      <c r="Q331" s="226">
        <f>'(4.4) Ventil SYNTH RIM Lot C'!$P$8</f>
        <v>0</v>
      </c>
      <c r="R331" s="138"/>
      <c r="S331" s="226">
        <f>'(4.4) Ventil SYNTH RIM Lot C'!$R$8</f>
        <v>0</v>
      </c>
      <c r="T331" s="227"/>
      <c r="U331" s="73">
        <f t="shared" ref="U331" si="232">F331*G331+H331*I331+J331*K331+L331*M331+N331*O331+P331*Q331+R331*S331</f>
        <v>0</v>
      </c>
    </row>
    <row r="332" spans="1:24" s="59" customFormat="1" ht="34.5" customHeight="1" outlineLevel="1">
      <c r="A332" s="74" t="s">
        <v>79</v>
      </c>
      <c r="B332" s="137"/>
      <c r="C332" s="228"/>
      <c r="D332" s="229" t="s">
        <v>43</v>
      </c>
      <c r="E332" s="230">
        <f>B332-F332-H332-J332-L332-N332-P332-R332</f>
        <v>0</v>
      </c>
      <c r="F332" s="138"/>
      <c r="G332" s="226">
        <f>'(4.4) Ventil SYNTH RIM Lot C'!$F$8</f>
        <v>0</v>
      </c>
      <c r="H332" s="138"/>
      <c r="I332" s="226">
        <f>'(4.4) Ventil SYNTH RIM Lot C'!$H$8</f>
        <v>0</v>
      </c>
      <c r="J332" s="138"/>
      <c r="K332" s="226">
        <f>'(4.4) Ventil SYNTH RIM Lot C'!$J$8</f>
        <v>0</v>
      </c>
      <c r="L332" s="138"/>
      <c r="M332" s="226">
        <f>'(4.4) Ventil SYNTH RIM Lot C'!$L$8</f>
        <v>0</v>
      </c>
      <c r="N332" s="138"/>
      <c r="O332" s="226">
        <f>'(4.4) Ventil SYNTH RIM Lot C'!$N$8</f>
        <v>0</v>
      </c>
      <c r="P332" s="138"/>
      <c r="Q332" s="226">
        <f>'(4.4) Ventil SYNTH RIM Lot C'!$P$8</f>
        <v>0</v>
      </c>
      <c r="R332" s="138"/>
      <c r="S332" s="226">
        <f>'(4.4) Ventil SYNTH RIM Lot C'!$R$8</f>
        <v>0</v>
      </c>
      <c r="T332" s="231"/>
      <c r="U332" s="73">
        <f>F332*G332+H332*I332+J332*K332+L332*M332+N332*O332+P332*Q332+R332*S332</f>
        <v>0</v>
      </c>
    </row>
    <row r="333" spans="1:24" ht="34.5" customHeight="1" outlineLevel="1">
      <c r="A333" s="74" t="s">
        <v>123</v>
      </c>
      <c r="B333" s="137"/>
      <c r="C333" s="223"/>
      <c r="D333" s="224" t="s">
        <v>43</v>
      </c>
      <c r="E333" s="225">
        <f>B333-F333-H333-J333-L333-N333-P333-R333</f>
        <v>0</v>
      </c>
      <c r="F333" s="138"/>
      <c r="G333" s="226">
        <f>'(4.4) Ventil SYNTH RIM Lot C'!$F$8</f>
        <v>0</v>
      </c>
      <c r="H333" s="138"/>
      <c r="I333" s="226">
        <f>'(4.4) Ventil SYNTH RIM Lot C'!$H$8</f>
        <v>0</v>
      </c>
      <c r="J333" s="138"/>
      <c r="K333" s="226">
        <f>'(4.4) Ventil SYNTH RIM Lot C'!$J$8</f>
        <v>0</v>
      </c>
      <c r="L333" s="138"/>
      <c r="M333" s="226">
        <f>'(4.4) Ventil SYNTH RIM Lot C'!$L$8</f>
        <v>0</v>
      </c>
      <c r="N333" s="138"/>
      <c r="O333" s="226">
        <f>'(4.4) Ventil SYNTH RIM Lot C'!$N$8</f>
        <v>0</v>
      </c>
      <c r="P333" s="138"/>
      <c r="Q333" s="226">
        <f>'(4.4) Ventil SYNTH RIM Lot C'!$P$8</f>
        <v>0</v>
      </c>
      <c r="R333" s="138"/>
      <c r="S333" s="226">
        <f>'(4.4) Ventil SYNTH RIM Lot C'!$R$8</f>
        <v>0</v>
      </c>
      <c r="T333" s="227"/>
      <c r="U333" s="73">
        <f t="shared" ref="U333:U339" si="233">F333*G333+H333*I333+J333*K333+L333*M333+N333*O333+P333*Q333+R333*S333</f>
        <v>0</v>
      </c>
    </row>
    <row r="334" spans="1:24" s="59" customFormat="1" ht="34.5" customHeight="1" outlineLevel="1">
      <c r="A334" s="74" t="s">
        <v>122</v>
      </c>
      <c r="B334" s="137"/>
      <c r="C334" s="232"/>
      <c r="D334" s="229" t="s">
        <v>43</v>
      </c>
      <c r="E334" s="230">
        <f>B334-F334-H334-J334-L334-N334-P334-R334</f>
        <v>0</v>
      </c>
      <c r="F334" s="138"/>
      <c r="G334" s="226">
        <f>'(4.4) Ventil SYNTH RIM Lot C'!$F$8</f>
        <v>0</v>
      </c>
      <c r="H334" s="138"/>
      <c r="I334" s="226">
        <f>'(4.4) Ventil SYNTH RIM Lot C'!$H$8</f>
        <v>0</v>
      </c>
      <c r="J334" s="138"/>
      <c r="K334" s="226">
        <f>'(4.4) Ventil SYNTH RIM Lot C'!$J$8</f>
        <v>0</v>
      </c>
      <c r="L334" s="138"/>
      <c r="M334" s="226">
        <f>'(4.4) Ventil SYNTH RIM Lot C'!$L$8</f>
        <v>0</v>
      </c>
      <c r="N334" s="138"/>
      <c r="O334" s="226">
        <f>'(4.4) Ventil SYNTH RIM Lot C'!$N$8</f>
        <v>0</v>
      </c>
      <c r="P334" s="138"/>
      <c r="Q334" s="226">
        <f>'(4.4) Ventil SYNTH RIM Lot C'!$P$8</f>
        <v>0</v>
      </c>
      <c r="R334" s="138"/>
      <c r="S334" s="226">
        <f>'(4.4) Ventil SYNTH RIM Lot C'!$R$8</f>
        <v>0</v>
      </c>
      <c r="T334" s="231"/>
      <c r="U334" s="73">
        <f t="shared" si="233"/>
        <v>0</v>
      </c>
    </row>
    <row r="335" spans="1:24" ht="34.5" customHeight="1" outlineLevel="1">
      <c r="A335" s="74" t="s">
        <v>48</v>
      </c>
      <c r="B335" s="137"/>
      <c r="C335" s="233"/>
      <c r="D335" s="224" t="s">
        <v>43</v>
      </c>
      <c r="E335" s="225">
        <f t="shared" ref="E335" si="234">B335-F335-H335-J335-L335-N335-P335-R335</f>
        <v>0</v>
      </c>
      <c r="F335" s="138"/>
      <c r="G335" s="226">
        <f>'(4.4) Ventil SYNTH RIM Lot C'!$F$8</f>
        <v>0</v>
      </c>
      <c r="H335" s="138"/>
      <c r="I335" s="226">
        <f>'(4.4) Ventil SYNTH RIM Lot C'!$H$8</f>
        <v>0</v>
      </c>
      <c r="J335" s="138"/>
      <c r="K335" s="226">
        <f>'(4.4) Ventil SYNTH RIM Lot C'!$J$8</f>
        <v>0</v>
      </c>
      <c r="L335" s="138"/>
      <c r="M335" s="226">
        <f>'(4.4) Ventil SYNTH RIM Lot C'!$L$8</f>
        <v>0</v>
      </c>
      <c r="N335" s="138"/>
      <c r="O335" s="226">
        <f>'(4.4) Ventil SYNTH RIM Lot C'!$N$8</f>
        <v>0</v>
      </c>
      <c r="P335" s="138"/>
      <c r="Q335" s="226">
        <f>'(4.4) Ventil SYNTH RIM Lot C'!$P$8</f>
        <v>0</v>
      </c>
      <c r="R335" s="138"/>
      <c r="S335" s="226">
        <f>'(4.4) Ventil SYNTH RIM Lot C'!$R$8</f>
        <v>0</v>
      </c>
      <c r="T335" s="227"/>
      <c r="U335" s="73">
        <f t="shared" si="233"/>
        <v>0</v>
      </c>
    </row>
    <row r="336" spans="1:24" ht="34.5" customHeight="1" outlineLevel="1">
      <c r="A336" s="74" t="s">
        <v>3</v>
      </c>
      <c r="B336" s="137"/>
      <c r="C336" s="228"/>
      <c r="D336" s="224" t="s">
        <v>43</v>
      </c>
      <c r="E336" s="225">
        <f>B336-F336-H336-J336-L336-N336-P336-R336</f>
        <v>0</v>
      </c>
      <c r="F336" s="138"/>
      <c r="G336" s="226">
        <f>'(4.4) Ventil SYNTH RIM Lot C'!$F$8</f>
        <v>0</v>
      </c>
      <c r="H336" s="138"/>
      <c r="I336" s="226">
        <f>'(4.4) Ventil SYNTH RIM Lot C'!$H$8</f>
        <v>0</v>
      </c>
      <c r="J336" s="138"/>
      <c r="K336" s="226">
        <f>'(4.4) Ventil SYNTH RIM Lot C'!$J$8</f>
        <v>0</v>
      </c>
      <c r="L336" s="138"/>
      <c r="M336" s="226">
        <f>'(4.4) Ventil SYNTH RIM Lot C'!$L$8</f>
        <v>0</v>
      </c>
      <c r="N336" s="138"/>
      <c r="O336" s="226">
        <f>'(4.4) Ventil SYNTH RIM Lot C'!$N$8</f>
        <v>0</v>
      </c>
      <c r="P336" s="138"/>
      <c r="Q336" s="226">
        <f>'(4.4) Ventil SYNTH RIM Lot C'!$P$8</f>
        <v>0</v>
      </c>
      <c r="R336" s="138"/>
      <c r="S336" s="226">
        <f>'(4.4) Ventil SYNTH RIM Lot C'!$R$8</f>
        <v>0</v>
      </c>
      <c r="T336" s="227"/>
      <c r="U336" s="73">
        <f t="shared" si="233"/>
        <v>0</v>
      </c>
    </row>
    <row r="337" spans="1:24" ht="34.5" customHeight="1" outlineLevel="1">
      <c r="A337" s="74" t="s">
        <v>2</v>
      </c>
      <c r="B337" s="137"/>
      <c r="C337" s="228"/>
      <c r="D337" s="224" t="s">
        <v>43</v>
      </c>
      <c r="E337" s="234">
        <f>B337-F337-H337-J337-L337-N337-P337-R337</f>
        <v>0</v>
      </c>
      <c r="F337" s="138"/>
      <c r="G337" s="226">
        <f>'(4.4) Ventil SYNTH RIM Lot C'!$F$8</f>
        <v>0</v>
      </c>
      <c r="H337" s="138"/>
      <c r="I337" s="226">
        <f>'(4.4) Ventil SYNTH RIM Lot C'!$H$8</f>
        <v>0</v>
      </c>
      <c r="J337" s="138"/>
      <c r="K337" s="226">
        <f>'(4.4) Ventil SYNTH RIM Lot C'!$J$8</f>
        <v>0</v>
      </c>
      <c r="L337" s="138"/>
      <c r="M337" s="226">
        <f>'(4.4) Ventil SYNTH RIM Lot C'!$L$8</f>
        <v>0</v>
      </c>
      <c r="N337" s="138"/>
      <c r="O337" s="226">
        <f>'(4.4) Ventil SYNTH RIM Lot C'!$N$8</f>
        <v>0</v>
      </c>
      <c r="P337" s="138"/>
      <c r="Q337" s="226">
        <f>'(4.4) Ventil SYNTH RIM Lot C'!$P$8</f>
        <v>0</v>
      </c>
      <c r="R337" s="138"/>
      <c r="S337" s="226">
        <f>'(4.4) Ventil SYNTH RIM Lot C'!$R$8</f>
        <v>0</v>
      </c>
      <c r="T337" s="227"/>
      <c r="U337" s="73">
        <f t="shared" si="233"/>
        <v>0</v>
      </c>
    </row>
    <row r="338" spans="1:24" ht="34.5" customHeight="1" outlineLevel="1">
      <c r="A338" s="102" t="s">
        <v>173</v>
      </c>
      <c r="B338" s="137"/>
      <c r="C338" s="228"/>
      <c r="D338" s="224" t="s">
        <v>43</v>
      </c>
      <c r="E338" s="225">
        <f t="shared" ref="E338:E339" si="235">B338-F338-H338-J338-L338-N338-P338-R338</f>
        <v>0</v>
      </c>
      <c r="F338" s="138"/>
      <c r="G338" s="226">
        <f>'(4.4) Ventil SYNTH RIM Lot C'!$F$8</f>
        <v>0</v>
      </c>
      <c r="H338" s="138"/>
      <c r="I338" s="226">
        <f>'(4.4) Ventil SYNTH RIM Lot C'!$H$8</f>
        <v>0</v>
      </c>
      <c r="J338" s="138"/>
      <c r="K338" s="226">
        <f>'(4.4) Ventil SYNTH RIM Lot C'!$J$8</f>
        <v>0</v>
      </c>
      <c r="L338" s="138"/>
      <c r="M338" s="226">
        <f>'(4.4) Ventil SYNTH RIM Lot C'!$L$8</f>
        <v>0</v>
      </c>
      <c r="N338" s="138"/>
      <c r="O338" s="226">
        <f>'(4.4) Ventil SYNTH RIM Lot C'!$N$8</f>
        <v>0</v>
      </c>
      <c r="P338" s="138"/>
      <c r="Q338" s="226">
        <f>'(4.4) Ventil SYNTH RIM Lot C'!$P$8</f>
        <v>0</v>
      </c>
      <c r="R338" s="138"/>
      <c r="S338" s="226">
        <f>'(4.4) Ventil SYNTH RIM Lot C'!$R$8</f>
        <v>0</v>
      </c>
      <c r="T338" s="227"/>
      <c r="U338" s="73">
        <f t="shared" si="233"/>
        <v>0</v>
      </c>
    </row>
    <row r="339" spans="1:24" ht="34.5" customHeight="1" outlineLevel="1" thickBot="1">
      <c r="A339" s="183" t="s">
        <v>174</v>
      </c>
      <c r="B339" s="137"/>
      <c r="C339" s="228"/>
      <c r="D339" s="224" t="s">
        <v>43</v>
      </c>
      <c r="E339" s="225">
        <f t="shared" si="235"/>
        <v>0</v>
      </c>
      <c r="F339" s="138"/>
      <c r="G339" s="235">
        <f>'(4.4) Ventil SYNTH RIM Lot C'!$F$8</f>
        <v>0</v>
      </c>
      <c r="H339" s="138"/>
      <c r="I339" s="235">
        <f>'(4.4) Ventil SYNTH RIM Lot C'!$H$8</f>
        <v>0</v>
      </c>
      <c r="J339" s="138"/>
      <c r="K339" s="235">
        <f>'(4.4) Ventil SYNTH RIM Lot C'!$J$8</f>
        <v>0</v>
      </c>
      <c r="L339" s="138"/>
      <c r="M339" s="235">
        <f>'(4.4) Ventil SYNTH RIM Lot C'!$L$8</f>
        <v>0</v>
      </c>
      <c r="N339" s="138"/>
      <c r="O339" s="235">
        <f>'(4.4) Ventil SYNTH RIM Lot C'!$N$8</f>
        <v>0</v>
      </c>
      <c r="P339" s="138"/>
      <c r="Q339" s="235">
        <f>'(4.4) Ventil SYNTH RIM Lot C'!$P$8</f>
        <v>0</v>
      </c>
      <c r="R339" s="138"/>
      <c r="S339" s="235">
        <f>'(4.4) Ventil SYNTH RIM Lot C'!$R$8</f>
        <v>0</v>
      </c>
      <c r="T339" s="227"/>
      <c r="U339" s="73">
        <f t="shared" si="233"/>
        <v>0</v>
      </c>
    </row>
    <row r="340" spans="1:24" ht="22.5" customHeight="1" thickBot="1">
      <c r="A340" s="75" t="s">
        <v>53</v>
      </c>
      <c r="B340" s="76">
        <f>ROUND(SUM(B330:B339),0)</f>
        <v>0</v>
      </c>
      <c r="C340" s="76"/>
      <c r="D340" s="77"/>
      <c r="E340" s="86">
        <f>SUM(E330:E339)</f>
        <v>0</v>
      </c>
      <c r="F340" s="86">
        <f>SUM(F330:F339)</f>
        <v>0</v>
      </c>
      <c r="G340" s="236">
        <f>'(4.4) Ventil SYNTH RIM Lot C'!$F$8</f>
        <v>0</v>
      </c>
      <c r="H340" s="86">
        <f>SUM(H330:H339)</f>
        <v>0</v>
      </c>
      <c r="I340" s="236">
        <f>'(4.4) Ventil SYNTH RIM Lot C'!$H$8</f>
        <v>0</v>
      </c>
      <c r="J340" s="86">
        <f>SUM(J330:J339)</f>
        <v>0</v>
      </c>
      <c r="K340" s="236">
        <f>'(4.4) Ventil SYNTH RIM Lot C'!$J$8</f>
        <v>0</v>
      </c>
      <c r="L340" s="86">
        <f>SUM(L330:L339)</f>
        <v>0</v>
      </c>
      <c r="M340" s="236">
        <f>'(4.4) Ventil SYNTH RIM Lot C'!$L$8</f>
        <v>0</v>
      </c>
      <c r="N340" s="86">
        <f>SUM(N330:N339)</f>
        <v>0</v>
      </c>
      <c r="O340" s="236">
        <f>'(4.4) Ventil SYNTH RIM Lot C'!$N$8</f>
        <v>0</v>
      </c>
      <c r="P340" s="86">
        <f>SUM(P330:P339)</f>
        <v>0</v>
      </c>
      <c r="Q340" s="236">
        <f>'(4.4) Ventil SYNTH RIM Lot C'!$P$8</f>
        <v>0</v>
      </c>
      <c r="R340" s="86">
        <f>SUM(R330:R339)</f>
        <v>0</v>
      </c>
      <c r="S340" s="236">
        <f>'(4.4) Ventil SYNTH RIM Lot C'!$R$8</f>
        <v>0</v>
      </c>
      <c r="T340" s="77"/>
      <c r="U340" s="78">
        <f>ROUND((SUM(U330:U339)),0)</f>
        <v>0</v>
      </c>
      <c r="W340" s="12" t="s">
        <v>44</v>
      </c>
      <c r="X340" s="78" t="e">
        <f>U340/B340</f>
        <v>#DIV/0!</v>
      </c>
    </row>
    <row r="341" spans="1:24" ht="15.75" thickBot="1">
      <c r="A341" s="126" t="s">
        <v>92</v>
      </c>
      <c r="B341" s="94">
        <f>'(3) Tarif temps RIM Lot C'!H24</f>
        <v>0</v>
      </c>
      <c r="C341" s="94"/>
      <c r="D341" s="95"/>
      <c r="E341" s="87"/>
      <c r="F341" s="312">
        <f>F340*G340</f>
        <v>0</v>
      </c>
      <c r="G341" s="312"/>
      <c r="H341" s="312">
        <f>H340*I340</f>
        <v>0</v>
      </c>
      <c r="I341" s="312"/>
      <c r="J341" s="312">
        <f>J340*K340</f>
        <v>0</v>
      </c>
      <c r="K341" s="312"/>
      <c r="L341" s="312">
        <f>L340*M340</f>
        <v>0</v>
      </c>
      <c r="M341" s="312"/>
      <c r="N341" s="312">
        <f>N340*O340</f>
        <v>0</v>
      </c>
      <c r="O341" s="312"/>
      <c r="P341" s="312">
        <f>P340*Q340</f>
        <v>0</v>
      </c>
      <c r="Q341" s="312"/>
      <c r="R341" s="312">
        <f>R340*S340</f>
        <v>0</v>
      </c>
      <c r="S341" s="312"/>
      <c r="T341" s="95"/>
      <c r="U341" s="96"/>
      <c r="V341" s="7"/>
      <c r="W341" s="7"/>
    </row>
    <row r="342" spans="1:24" s="34" customFormat="1" ht="22.5" customHeight="1" thickBot="1">
      <c r="A342" s="104" t="s">
        <v>52</v>
      </c>
      <c r="B342" s="105">
        <f>B340</f>
        <v>0</v>
      </c>
      <c r="C342" s="105"/>
      <c r="D342" s="106"/>
      <c r="E342" s="107"/>
      <c r="F342" s="107">
        <f>F340</f>
        <v>0</v>
      </c>
      <c r="G342" s="237">
        <f>G340*(1-'(1) Récap RIM Lot C'!$D$44)</f>
        <v>0</v>
      </c>
      <c r="H342" s="107">
        <f t="shared" ref="H342" si="236">H340</f>
        <v>0</v>
      </c>
      <c r="I342" s="237">
        <f>I340*(1-'(1) Récap RIM Lot C'!$D$44)</f>
        <v>0</v>
      </c>
      <c r="J342" s="107">
        <f t="shared" ref="J342" si="237">J340</f>
        <v>0</v>
      </c>
      <c r="K342" s="237">
        <f>K340*(1-'(1) Récap RIM Lot C'!$D$44)</f>
        <v>0</v>
      </c>
      <c r="L342" s="107">
        <f t="shared" ref="L342" si="238">L340</f>
        <v>0</v>
      </c>
      <c r="M342" s="237">
        <f>M340*(1-'(1) Récap RIM Lot C'!$D$44)</f>
        <v>0</v>
      </c>
      <c r="N342" s="107">
        <f t="shared" ref="N342" si="239">N340</f>
        <v>0</v>
      </c>
      <c r="O342" s="237">
        <f>O340*(1-'(1) Récap RIM Lot C'!$D$44)</f>
        <v>0</v>
      </c>
      <c r="P342" s="107">
        <f t="shared" ref="P342" si="240">P340</f>
        <v>0</v>
      </c>
      <c r="Q342" s="237">
        <f>Q340*(1-'(1) Récap RIM Lot C'!$D$44)</f>
        <v>0</v>
      </c>
      <c r="R342" s="107">
        <f t="shared" ref="R342" si="241">R340</f>
        <v>0</v>
      </c>
      <c r="S342" s="237">
        <f>S340*(1-'(1) Récap RIM Lot C'!$D$44)</f>
        <v>0</v>
      </c>
      <c r="T342" s="106"/>
      <c r="U342" s="108">
        <f>F342*G342+H342*I342+J342*K342+L342*M342+N342*O342+P342*Q342+R342*S342</f>
        <v>0</v>
      </c>
      <c r="W342" s="12" t="s">
        <v>44</v>
      </c>
      <c r="X342" s="108" t="e">
        <f>U342/B342</f>
        <v>#DIV/0!</v>
      </c>
    </row>
    <row r="343" spans="1:24" s="13" customFormat="1" ht="9.9499999999999993"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6"/>
      <c r="W343" s="6"/>
    </row>
    <row r="344" spans="1:24" ht="27" customHeight="1">
      <c r="A344" s="90" t="s">
        <v>231</v>
      </c>
      <c r="B344" s="91"/>
      <c r="C344" s="91"/>
      <c r="D344" s="91"/>
      <c r="E344" s="91"/>
      <c r="F344" s="91"/>
      <c r="G344" s="91"/>
      <c r="H344" s="91"/>
      <c r="I344" s="91"/>
      <c r="J344" s="91"/>
      <c r="K344" s="91"/>
      <c r="L344" s="91"/>
      <c r="M344" s="91"/>
      <c r="N344" s="91"/>
      <c r="O344" s="91"/>
      <c r="P344" s="91"/>
      <c r="Q344" s="91"/>
      <c r="R344" s="91"/>
      <c r="S344" s="91"/>
      <c r="T344" s="91"/>
      <c r="U344" s="92"/>
    </row>
    <row r="345" spans="1:24" ht="34.5" customHeight="1" outlineLevel="1">
      <c r="A345" s="101" t="s">
        <v>179</v>
      </c>
      <c r="B345" s="137"/>
      <c r="C345" s="223"/>
      <c r="D345" s="224" t="s">
        <v>43</v>
      </c>
      <c r="E345" s="225">
        <f>B345-F345-H345-J345-L345-N345-P345-R345</f>
        <v>0</v>
      </c>
      <c r="F345" s="138"/>
      <c r="G345" s="226">
        <f>'(4.4) Ventil SYNTH RIM Lot C'!$F$8</f>
        <v>0</v>
      </c>
      <c r="H345" s="138"/>
      <c r="I345" s="226">
        <f>'(4.4) Ventil SYNTH RIM Lot C'!$H$8</f>
        <v>0</v>
      </c>
      <c r="J345" s="138"/>
      <c r="K345" s="226">
        <f>'(4.4) Ventil SYNTH RIM Lot C'!$J$8</f>
        <v>0</v>
      </c>
      <c r="L345" s="138"/>
      <c r="M345" s="226">
        <f>'(4.4) Ventil SYNTH RIM Lot C'!$L$8</f>
        <v>0</v>
      </c>
      <c r="N345" s="138"/>
      <c r="O345" s="226">
        <f>'(4.4) Ventil SYNTH RIM Lot C'!$N$8</f>
        <v>0</v>
      </c>
      <c r="P345" s="138"/>
      <c r="Q345" s="226">
        <f>'(4.4) Ventil SYNTH RIM Lot C'!$P$8</f>
        <v>0</v>
      </c>
      <c r="R345" s="138"/>
      <c r="S345" s="226">
        <f>'(4.4) Ventil SYNTH RIM Lot C'!$R$8</f>
        <v>0</v>
      </c>
      <c r="T345" s="227"/>
      <c r="U345" s="73">
        <f>F345*G345+H345*I345+J345*K345+L345*M345+N345*O345+P345*Q345+R345*S345</f>
        <v>0</v>
      </c>
    </row>
    <row r="346" spans="1:24" ht="34.5" customHeight="1" outlineLevel="1">
      <c r="A346" s="102" t="s">
        <v>70</v>
      </c>
      <c r="B346" s="137"/>
      <c r="C346" s="223"/>
      <c r="D346" s="224" t="s">
        <v>43</v>
      </c>
      <c r="E346" s="225">
        <f t="shared" ref="E346" si="242">B346-F346-H346-J346-L346-N346-P346-R346</f>
        <v>0</v>
      </c>
      <c r="F346" s="138"/>
      <c r="G346" s="226">
        <f>'(4.4) Ventil SYNTH RIM Lot C'!$F$8</f>
        <v>0</v>
      </c>
      <c r="H346" s="138"/>
      <c r="I346" s="226">
        <f>'(4.4) Ventil SYNTH RIM Lot C'!$H$8</f>
        <v>0</v>
      </c>
      <c r="J346" s="138"/>
      <c r="K346" s="226">
        <f>'(4.4) Ventil SYNTH RIM Lot C'!$J$8</f>
        <v>0</v>
      </c>
      <c r="L346" s="138"/>
      <c r="M346" s="226">
        <f>'(4.4) Ventil SYNTH RIM Lot C'!$L$8</f>
        <v>0</v>
      </c>
      <c r="N346" s="138"/>
      <c r="O346" s="226">
        <f>'(4.4) Ventil SYNTH RIM Lot C'!$N$8</f>
        <v>0</v>
      </c>
      <c r="P346" s="138"/>
      <c r="Q346" s="226">
        <f>'(4.4) Ventil SYNTH RIM Lot C'!$P$8</f>
        <v>0</v>
      </c>
      <c r="R346" s="138"/>
      <c r="S346" s="226">
        <f>'(4.4) Ventil SYNTH RIM Lot C'!$R$8</f>
        <v>0</v>
      </c>
      <c r="T346" s="227"/>
      <c r="U346" s="73">
        <f t="shared" ref="U346" si="243">F346*G346+H346*I346+J346*K346+L346*M346+N346*O346+P346*Q346+R346*S346</f>
        <v>0</v>
      </c>
    </row>
    <row r="347" spans="1:24" s="59" customFormat="1" ht="34.5" customHeight="1" outlineLevel="1">
      <c r="A347" s="74" t="s">
        <v>79</v>
      </c>
      <c r="B347" s="137"/>
      <c r="C347" s="228"/>
      <c r="D347" s="229" t="s">
        <v>43</v>
      </c>
      <c r="E347" s="230">
        <f>B347-F347-H347-J347-L347-N347-P347-R347</f>
        <v>0</v>
      </c>
      <c r="F347" s="138"/>
      <c r="G347" s="226">
        <f>'(4.4) Ventil SYNTH RIM Lot C'!$F$8</f>
        <v>0</v>
      </c>
      <c r="H347" s="138"/>
      <c r="I347" s="226">
        <f>'(4.4) Ventil SYNTH RIM Lot C'!$H$8</f>
        <v>0</v>
      </c>
      <c r="J347" s="138"/>
      <c r="K347" s="226">
        <f>'(4.4) Ventil SYNTH RIM Lot C'!$J$8</f>
        <v>0</v>
      </c>
      <c r="L347" s="138"/>
      <c r="M347" s="226">
        <f>'(4.4) Ventil SYNTH RIM Lot C'!$L$8</f>
        <v>0</v>
      </c>
      <c r="N347" s="138"/>
      <c r="O347" s="226">
        <f>'(4.4) Ventil SYNTH RIM Lot C'!$N$8</f>
        <v>0</v>
      </c>
      <c r="P347" s="138"/>
      <c r="Q347" s="226">
        <f>'(4.4) Ventil SYNTH RIM Lot C'!$P$8</f>
        <v>0</v>
      </c>
      <c r="R347" s="138"/>
      <c r="S347" s="226">
        <f>'(4.4) Ventil SYNTH RIM Lot C'!$R$8</f>
        <v>0</v>
      </c>
      <c r="T347" s="231"/>
      <c r="U347" s="73">
        <f>F347*G347+H347*I347+J347*K347+L347*M347+N347*O347+P347*Q347+R347*S347</f>
        <v>0</v>
      </c>
    </row>
    <row r="348" spans="1:24" ht="34.5" customHeight="1" outlineLevel="1">
      <c r="A348" s="74" t="s">
        <v>123</v>
      </c>
      <c r="B348" s="137"/>
      <c r="C348" s="223"/>
      <c r="D348" s="224" t="s">
        <v>43</v>
      </c>
      <c r="E348" s="225">
        <f>B348-F348-H348-J348-L348-N348-P348-R348</f>
        <v>0</v>
      </c>
      <c r="F348" s="138"/>
      <c r="G348" s="226">
        <f>'(4.4) Ventil SYNTH RIM Lot C'!$F$8</f>
        <v>0</v>
      </c>
      <c r="H348" s="138"/>
      <c r="I348" s="226">
        <f>'(4.4) Ventil SYNTH RIM Lot C'!$H$8</f>
        <v>0</v>
      </c>
      <c r="J348" s="138"/>
      <c r="K348" s="226">
        <f>'(4.4) Ventil SYNTH RIM Lot C'!$J$8</f>
        <v>0</v>
      </c>
      <c r="L348" s="138"/>
      <c r="M348" s="226">
        <f>'(4.4) Ventil SYNTH RIM Lot C'!$L$8</f>
        <v>0</v>
      </c>
      <c r="N348" s="138"/>
      <c r="O348" s="226">
        <f>'(4.4) Ventil SYNTH RIM Lot C'!$N$8</f>
        <v>0</v>
      </c>
      <c r="P348" s="138"/>
      <c r="Q348" s="226">
        <f>'(4.4) Ventil SYNTH RIM Lot C'!$P$8</f>
        <v>0</v>
      </c>
      <c r="R348" s="138"/>
      <c r="S348" s="226">
        <f>'(4.4) Ventil SYNTH RIM Lot C'!$R$8</f>
        <v>0</v>
      </c>
      <c r="T348" s="227"/>
      <c r="U348" s="73">
        <f t="shared" ref="U348:U354" si="244">F348*G348+H348*I348+J348*K348+L348*M348+N348*O348+P348*Q348+R348*S348</f>
        <v>0</v>
      </c>
    </row>
    <row r="349" spans="1:24" s="59" customFormat="1" ht="34.5" customHeight="1" outlineLevel="1">
      <c r="A349" s="74" t="s">
        <v>122</v>
      </c>
      <c r="B349" s="137"/>
      <c r="C349" s="232"/>
      <c r="D349" s="229" t="s">
        <v>43</v>
      </c>
      <c r="E349" s="230">
        <f>B349-F349-H349-J349-L349-N349-P349-R349</f>
        <v>0</v>
      </c>
      <c r="F349" s="138"/>
      <c r="G349" s="226">
        <f>'(4.4) Ventil SYNTH RIM Lot C'!$F$8</f>
        <v>0</v>
      </c>
      <c r="H349" s="138"/>
      <c r="I349" s="226">
        <f>'(4.4) Ventil SYNTH RIM Lot C'!$H$8</f>
        <v>0</v>
      </c>
      <c r="J349" s="138"/>
      <c r="K349" s="226">
        <f>'(4.4) Ventil SYNTH RIM Lot C'!$J$8</f>
        <v>0</v>
      </c>
      <c r="L349" s="138"/>
      <c r="M349" s="226">
        <f>'(4.4) Ventil SYNTH RIM Lot C'!$L$8</f>
        <v>0</v>
      </c>
      <c r="N349" s="138"/>
      <c r="O349" s="226">
        <f>'(4.4) Ventil SYNTH RIM Lot C'!$N$8</f>
        <v>0</v>
      </c>
      <c r="P349" s="138"/>
      <c r="Q349" s="226">
        <f>'(4.4) Ventil SYNTH RIM Lot C'!$P$8</f>
        <v>0</v>
      </c>
      <c r="R349" s="138"/>
      <c r="S349" s="226">
        <f>'(4.4) Ventil SYNTH RIM Lot C'!$R$8</f>
        <v>0</v>
      </c>
      <c r="T349" s="231"/>
      <c r="U349" s="73">
        <f t="shared" si="244"/>
        <v>0</v>
      </c>
    </row>
    <row r="350" spans="1:24" ht="34.5" customHeight="1" outlineLevel="1">
      <c r="A350" s="74" t="s">
        <v>48</v>
      </c>
      <c r="B350" s="137"/>
      <c r="C350" s="233"/>
      <c r="D350" s="224" t="s">
        <v>43</v>
      </c>
      <c r="E350" s="225">
        <f t="shared" ref="E350" si="245">B350-F350-H350-J350-L350-N350-P350-R350</f>
        <v>0</v>
      </c>
      <c r="F350" s="138"/>
      <c r="G350" s="226">
        <f>'(4.4) Ventil SYNTH RIM Lot C'!$F$8</f>
        <v>0</v>
      </c>
      <c r="H350" s="138"/>
      <c r="I350" s="226">
        <f>'(4.4) Ventil SYNTH RIM Lot C'!$H$8</f>
        <v>0</v>
      </c>
      <c r="J350" s="138"/>
      <c r="K350" s="226">
        <f>'(4.4) Ventil SYNTH RIM Lot C'!$J$8</f>
        <v>0</v>
      </c>
      <c r="L350" s="138"/>
      <c r="M350" s="226">
        <f>'(4.4) Ventil SYNTH RIM Lot C'!$L$8</f>
        <v>0</v>
      </c>
      <c r="N350" s="138"/>
      <c r="O350" s="226">
        <f>'(4.4) Ventil SYNTH RIM Lot C'!$N$8</f>
        <v>0</v>
      </c>
      <c r="P350" s="138"/>
      <c r="Q350" s="226">
        <f>'(4.4) Ventil SYNTH RIM Lot C'!$P$8</f>
        <v>0</v>
      </c>
      <c r="R350" s="138"/>
      <c r="S350" s="226">
        <f>'(4.4) Ventil SYNTH RIM Lot C'!$R$8</f>
        <v>0</v>
      </c>
      <c r="T350" s="227"/>
      <c r="U350" s="73">
        <f t="shared" si="244"/>
        <v>0</v>
      </c>
    </row>
    <row r="351" spans="1:24" ht="34.5" customHeight="1" outlineLevel="1">
      <c r="A351" s="74" t="s">
        <v>3</v>
      </c>
      <c r="B351" s="137"/>
      <c r="C351" s="228"/>
      <c r="D351" s="224" t="s">
        <v>43</v>
      </c>
      <c r="E351" s="225">
        <f>B351-F351-H351-J351-L351-N351-P351-R351</f>
        <v>0</v>
      </c>
      <c r="F351" s="138"/>
      <c r="G351" s="226">
        <f>'(4.4) Ventil SYNTH RIM Lot C'!$F$8</f>
        <v>0</v>
      </c>
      <c r="H351" s="138"/>
      <c r="I351" s="226">
        <f>'(4.4) Ventil SYNTH RIM Lot C'!$H$8</f>
        <v>0</v>
      </c>
      <c r="J351" s="138"/>
      <c r="K351" s="226">
        <f>'(4.4) Ventil SYNTH RIM Lot C'!$J$8</f>
        <v>0</v>
      </c>
      <c r="L351" s="138"/>
      <c r="M351" s="226">
        <f>'(4.4) Ventil SYNTH RIM Lot C'!$L$8</f>
        <v>0</v>
      </c>
      <c r="N351" s="138"/>
      <c r="O351" s="226">
        <f>'(4.4) Ventil SYNTH RIM Lot C'!$N$8</f>
        <v>0</v>
      </c>
      <c r="P351" s="138"/>
      <c r="Q351" s="226">
        <f>'(4.4) Ventil SYNTH RIM Lot C'!$P$8</f>
        <v>0</v>
      </c>
      <c r="R351" s="138"/>
      <c r="S351" s="226">
        <f>'(4.4) Ventil SYNTH RIM Lot C'!$R$8</f>
        <v>0</v>
      </c>
      <c r="T351" s="227"/>
      <c r="U351" s="73">
        <f t="shared" si="244"/>
        <v>0</v>
      </c>
    </row>
    <row r="352" spans="1:24" ht="34.5" customHeight="1" outlineLevel="1">
      <c r="A352" s="74" t="s">
        <v>2</v>
      </c>
      <c r="B352" s="137"/>
      <c r="C352" s="228"/>
      <c r="D352" s="224" t="s">
        <v>43</v>
      </c>
      <c r="E352" s="234">
        <f>B352-F352-H352-J352-L352-N352-P352-R352</f>
        <v>0</v>
      </c>
      <c r="F352" s="138"/>
      <c r="G352" s="226">
        <f>'(4.4) Ventil SYNTH RIM Lot C'!$F$8</f>
        <v>0</v>
      </c>
      <c r="H352" s="138"/>
      <c r="I352" s="226">
        <f>'(4.4) Ventil SYNTH RIM Lot C'!$H$8</f>
        <v>0</v>
      </c>
      <c r="J352" s="138"/>
      <c r="K352" s="226">
        <f>'(4.4) Ventil SYNTH RIM Lot C'!$J$8</f>
        <v>0</v>
      </c>
      <c r="L352" s="138"/>
      <c r="M352" s="226">
        <f>'(4.4) Ventil SYNTH RIM Lot C'!$L$8</f>
        <v>0</v>
      </c>
      <c r="N352" s="138"/>
      <c r="O352" s="226">
        <f>'(4.4) Ventil SYNTH RIM Lot C'!$N$8</f>
        <v>0</v>
      </c>
      <c r="P352" s="138"/>
      <c r="Q352" s="226">
        <f>'(4.4) Ventil SYNTH RIM Lot C'!$P$8</f>
        <v>0</v>
      </c>
      <c r="R352" s="138"/>
      <c r="S352" s="226">
        <f>'(4.4) Ventil SYNTH RIM Lot C'!$R$8</f>
        <v>0</v>
      </c>
      <c r="T352" s="227"/>
      <c r="U352" s="73">
        <f t="shared" si="244"/>
        <v>0</v>
      </c>
    </row>
    <row r="353" spans="1:24" ht="34.5" customHeight="1" outlineLevel="1">
      <c r="A353" s="102" t="s">
        <v>173</v>
      </c>
      <c r="B353" s="137"/>
      <c r="C353" s="228"/>
      <c r="D353" s="224" t="s">
        <v>43</v>
      </c>
      <c r="E353" s="225">
        <f t="shared" ref="E353:E354" si="246">B353-F353-H353-J353-L353-N353-P353-R353</f>
        <v>0</v>
      </c>
      <c r="F353" s="138"/>
      <c r="G353" s="226">
        <f>'(4.4) Ventil SYNTH RIM Lot C'!$F$8</f>
        <v>0</v>
      </c>
      <c r="H353" s="138"/>
      <c r="I353" s="226">
        <f>'(4.4) Ventil SYNTH RIM Lot C'!$H$8</f>
        <v>0</v>
      </c>
      <c r="J353" s="138"/>
      <c r="K353" s="226">
        <f>'(4.4) Ventil SYNTH RIM Lot C'!$J$8</f>
        <v>0</v>
      </c>
      <c r="L353" s="138"/>
      <c r="M353" s="226">
        <f>'(4.4) Ventil SYNTH RIM Lot C'!$L$8</f>
        <v>0</v>
      </c>
      <c r="N353" s="138"/>
      <c r="O353" s="226">
        <f>'(4.4) Ventil SYNTH RIM Lot C'!$N$8</f>
        <v>0</v>
      </c>
      <c r="P353" s="138"/>
      <c r="Q353" s="226">
        <f>'(4.4) Ventil SYNTH RIM Lot C'!$P$8</f>
        <v>0</v>
      </c>
      <c r="R353" s="138"/>
      <c r="S353" s="226">
        <f>'(4.4) Ventil SYNTH RIM Lot C'!$R$8</f>
        <v>0</v>
      </c>
      <c r="T353" s="227"/>
      <c r="U353" s="73">
        <f t="shared" si="244"/>
        <v>0</v>
      </c>
    </row>
    <row r="354" spans="1:24" ht="34.5" customHeight="1" outlineLevel="1" thickBot="1">
      <c r="A354" s="183" t="s">
        <v>174</v>
      </c>
      <c r="B354" s="137"/>
      <c r="C354" s="228"/>
      <c r="D354" s="224" t="s">
        <v>43</v>
      </c>
      <c r="E354" s="225">
        <f t="shared" si="246"/>
        <v>0</v>
      </c>
      <c r="F354" s="138"/>
      <c r="G354" s="235">
        <f>'(4.4) Ventil SYNTH RIM Lot C'!$F$8</f>
        <v>0</v>
      </c>
      <c r="H354" s="138"/>
      <c r="I354" s="235">
        <f>'(4.4) Ventil SYNTH RIM Lot C'!$H$8</f>
        <v>0</v>
      </c>
      <c r="J354" s="138"/>
      <c r="K354" s="235">
        <f>'(4.4) Ventil SYNTH RIM Lot C'!$J$8</f>
        <v>0</v>
      </c>
      <c r="L354" s="138"/>
      <c r="M354" s="235">
        <f>'(4.4) Ventil SYNTH RIM Lot C'!$L$8</f>
        <v>0</v>
      </c>
      <c r="N354" s="138"/>
      <c r="O354" s="235">
        <f>'(4.4) Ventil SYNTH RIM Lot C'!$N$8</f>
        <v>0</v>
      </c>
      <c r="P354" s="138"/>
      <c r="Q354" s="235">
        <f>'(4.4) Ventil SYNTH RIM Lot C'!$P$8</f>
        <v>0</v>
      </c>
      <c r="R354" s="138"/>
      <c r="S354" s="235">
        <f>'(4.4) Ventil SYNTH RIM Lot C'!$R$8</f>
        <v>0</v>
      </c>
      <c r="T354" s="227"/>
      <c r="U354" s="73">
        <f t="shared" si="244"/>
        <v>0</v>
      </c>
    </row>
    <row r="355" spans="1:24" ht="22.5" customHeight="1" thickBot="1">
      <c r="A355" s="75" t="s">
        <v>18</v>
      </c>
      <c r="B355" s="76">
        <f>ROUND(SUM(B345:B354),0)</f>
        <v>0</v>
      </c>
      <c r="C355" s="76"/>
      <c r="D355" s="77"/>
      <c r="E355" s="86">
        <f>SUM(E345:E354)</f>
        <v>0</v>
      </c>
      <c r="F355" s="86">
        <f>SUM(F345:F354)</f>
        <v>0</v>
      </c>
      <c r="G355" s="236">
        <f>'(4.4) Ventil SYNTH RIM Lot C'!$F$8</f>
        <v>0</v>
      </c>
      <c r="H355" s="86">
        <f>SUM(H345:H354)</f>
        <v>0</v>
      </c>
      <c r="I355" s="236">
        <f>'(4.4) Ventil SYNTH RIM Lot C'!$H$8</f>
        <v>0</v>
      </c>
      <c r="J355" s="86">
        <f>SUM(J345:J354)</f>
        <v>0</v>
      </c>
      <c r="K355" s="236">
        <f>'(4.4) Ventil SYNTH RIM Lot C'!$J$8</f>
        <v>0</v>
      </c>
      <c r="L355" s="86">
        <f>SUM(L345:L354)</f>
        <v>0</v>
      </c>
      <c r="M355" s="236">
        <f>'(4.4) Ventil SYNTH RIM Lot C'!$L$8</f>
        <v>0</v>
      </c>
      <c r="N355" s="86">
        <f>SUM(N345:N354)</f>
        <v>0</v>
      </c>
      <c r="O355" s="236">
        <f>'(4.4) Ventil SYNTH RIM Lot C'!$N$8</f>
        <v>0</v>
      </c>
      <c r="P355" s="86">
        <f>SUM(P345:P354)</f>
        <v>0</v>
      </c>
      <c r="Q355" s="236">
        <f>'(4.4) Ventil SYNTH RIM Lot C'!$P$8</f>
        <v>0</v>
      </c>
      <c r="R355" s="86">
        <f>SUM(R345:R354)</f>
        <v>0</v>
      </c>
      <c r="S355" s="236">
        <f>'(4.4) Ventil SYNTH RIM Lot C'!$R$8</f>
        <v>0</v>
      </c>
      <c r="T355" s="77"/>
      <c r="U355" s="78">
        <f>ROUND((SUM(U345:U354)),0)</f>
        <v>0</v>
      </c>
      <c r="W355" s="12" t="s">
        <v>44</v>
      </c>
      <c r="X355" s="78" t="e">
        <f>U355/B355</f>
        <v>#DIV/0!</v>
      </c>
    </row>
    <row r="356" spans="1:24" ht="15.75" thickBot="1">
      <c r="A356" s="79" t="s">
        <v>95</v>
      </c>
      <c r="B356" s="85">
        <f>'(3) Tarif temps RIM Lot C'!H25</f>
        <v>0</v>
      </c>
      <c r="C356" s="85"/>
      <c r="D356" s="80"/>
      <c r="E356" s="87"/>
      <c r="F356" s="312">
        <f>F355*G355</f>
        <v>0</v>
      </c>
      <c r="G356" s="312"/>
      <c r="H356" s="312">
        <f>H355*I355</f>
        <v>0</v>
      </c>
      <c r="I356" s="312"/>
      <c r="J356" s="312">
        <f>J355*K355</f>
        <v>0</v>
      </c>
      <c r="K356" s="312"/>
      <c r="L356" s="312">
        <f>L355*M355</f>
        <v>0</v>
      </c>
      <c r="M356" s="312"/>
      <c r="N356" s="312">
        <f>N355*O355</f>
        <v>0</v>
      </c>
      <c r="O356" s="312"/>
      <c r="P356" s="312">
        <f>P355*Q355</f>
        <v>0</v>
      </c>
      <c r="Q356" s="312"/>
      <c r="R356" s="312">
        <f>R355*S355</f>
        <v>0</v>
      </c>
      <c r="S356" s="312"/>
      <c r="T356" s="80"/>
      <c r="U356" s="81"/>
      <c r="V356" s="7"/>
      <c r="W356" s="7"/>
    </row>
    <row r="357" spans="1:24" s="34" customFormat="1" ht="22.5" customHeight="1" thickBot="1">
      <c r="A357" s="104" t="s">
        <v>51</v>
      </c>
      <c r="B357" s="105">
        <f>B355</f>
        <v>0</v>
      </c>
      <c r="C357" s="105"/>
      <c r="D357" s="106"/>
      <c r="E357" s="107"/>
      <c r="F357" s="107">
        <f>F355</f>
        <v>0</v>
      </c>
      <c r="G357" s="237">
        <f>G355*(1-'(1) Récap RIM Lot C'!$D$44)</f>
        <v>0</v>
      </c>
      <c r="H357" s="107">
        <f t="shared" ref="H357" si="247">H355</f>
        <v>0</v>
      </c>
      <c r="I357" s="237">
        <f>I355*(1-'(1) Récap RIM Lot C'!$D$44)</f>
        <v>0</v>
      </c>
      <c r="J357" s="107">
        <f t="shared" ref="J357" si="248">J355</f>
        <v>0</v>
      </c>
      <c r="K357" s="237">
        <f>K355*(1-'(1) Récap RIM Lot C'!$D$44)</f>
        <v>0</v>
      </c>
      <c r="L357" s="107">
        <f t="shared" ref="L357" si="249">L355</f>
        <v>0</v>
      </c>
      <c r="M357" s="237">
        <f>M355*(1-'(1) Récap RIM Lot C'!$D$44)</f>
        <v>0</v>
      </c>
      <c r="N357" s="107">
        <f t="shared" ref="N357" si="250">N355</f>
        <v>0</v>
      </c>
      <c r="O357" s="237">
        <f>O355*(1-'(1) Récap RIM Lot C'!$D$44)</f>
        <v>0</v>
      </c>
      <c r="P357" s="107">
        <f t="shared" ref="P357" si="251">P355</f>
        <v>0</v>
      </c>
      <c r="Q357" s="237">
        <f>Q355*(1-'(1) Récap RIM Lot C'!$D$44)</f>
        <v>0</v>
      </c>
      <c r="R357" s="107">
        <f t="shared" ref="R357" si="252">R355</f>
        <v>0</v>
      </c>
      <c r="S357" s="237">
        <f>S355*(1-'(1) Récap RIM Lot C'!$D$44)</f>
        <v>0</v>
      </c>
      <c r="T357" s="106"/>
      <c r="U357" s="108">
        <f>F357*G357+H357*I357+J357*K357+L357*M357+N357*O357+P357*Q357+R357*S357</f>
        <v>0</v>
      </c>
      <c r="W357" s="12" t="s">
        <v>44</v>
      </c>
      <c r="X357" s="108" t="e">
        <f>U357/B357</f>
        <v>#DIV/0!</v>
      </c>
    </row>
    <row r="358" spans="1:24" s="13" customFormat="1" ht="9.9499999999999993"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6"/>
      <c r="W358" s="6"/>
    </row>
    <row r="359" spans="1:24" ht="27" customHeight="1">
      <c r="A359" s="90" t="s">
        <v>232</v>
      </c>
      <c r="B359" s="91"/>
      <c r="C359" s="91"/>
      <c r="D359" s="91"/>
      <c r="E359" s="91"/>
      <c r="F359" s="91"/>
      <c r="G359" s="91"/>
      <c r="H359" s="91"/>
      <c r="I359" s="91"/>
      <c r="J359" s="91"/>
      <c r="K359" s="91"/>
      <c r="L359" s="91"/>
      <c r="M359" s="91"/>
      <c r="N359" s="91"/>
      <c r="O359" s="91"/>
      <c r="P359" s="91"/>
      <c r="Q359" s="91"/>
      <c r="R359" s="91"/>
      <c r="S359" s="91"/>
      <c r="T359" s="91"/>
      <c r="U359" s="92"/>
    </row>
    <row r="360" spans="1:24" ht="34.5" customHeight="1" outlineLevel="1">
      <c r="A360" s="101" t="s">
        <v>179</v>
      </c>
      <c r="B360" s="137"/>
      <c r="C360" s="223"/>
      <c r="D360" s="224" t="s">
        <v>43</v>
      </c>
      <c r="E360" s="225">
        <f>B360-F360-H360-J360-L360-N360-P360-R360</f>
        <v>0</v>
      </c>
      <c r="F360" s="138"/>
      <c r="G360" s="226">
        <f>'(4.4) Ventil SYNTH RIM Lot C'!$F$8</f>
        <v>0</v>
      </c>
      <c r="H360" s="138"/>
      <c r="I360" s="226">
        <f>'(4.4) Ventil SYNTH RIM Lot C'!$H$8</f>
        <v>0</v>
      </c>
      <c r="J360" s="138"/>
      <c r="K360" s="226">
        <f>'(4.4) Ventil SYNTH RIM Lot C'!$J$8</f>
        <v>0</v>
      </c>
      <c r="L360" s="138"/>
      <c r="M360" s="226">
        <f>'(4.4) Ventil SYNTH RIM Lot C'!$L$8</f>
        <v>0</v>
      </c>
      <c r="N360" s="138"/>
      <c r="O360" s="226">
        <f>'(4.4) Ventil SYNTH RIM Lot C'!$N$8</f>
        <v>0</v>
      </c>
      <c r="P360" s="138"/>
      <c r="Q360" s="226">
        <f>'(4.4) Ventil SYNTH RIM Lot C'!$P$8</f>
        <v>0</v>
      </c>
      <c r="R360" s="138"/>
      <c r="S360" s="226">
        <f>'(4.4) Ventil SYNTH RIM Lot C'!$R$8</f>
        <v>0</v>
      </c>
      <c r="T360" s="227"/>
      <c r="U360" s="73">
        <f>F360*G360+H360*I360+J360*K360+L360*M360+N360*O360+P360*Q360+R360*S360</f>
        <v>0</v>
      </c>
    </row>
    <row r="361" spans="1:24" ht="34.5" customHeight="1" outlineLevel="1">
      <c r="A361" s="102" t="s">
        <v>70</v>
      </c>
      <c r="B361" s="137"/>
      <c r="C361" s="223"/>
      <c r="D361" s="224" t="s">
        <v>43</v>
      </c>
      <c r="E361" s="225">
        <f t="shared" ref="E361" si="253">B361-F361-H361-J361-L361-N361-P361-R361</f>
        <v>0</v>
      </c>
      <c r="F361" s="138"/>
      <c r="G361" s="226">
        <f>'(4.4) Ventil SYNTH RIM Lot C'!$F$8</f>
        <v>0</v>
      </c>
      <c r="H361" s="138"/>
      <c r="I361" s="226">
        <f>'(4.4) Ventil SYNTH RIM Lot C'!$H$8</f>
        <v>0</v>
      </c>
      <c r="J361" s="138"/>
      <c r="K361" s="226">
        <f>'(4.4) Ventil SYNTH RIM Lot C'!$J$8</f>
        <v>0</v>
      </c>
      <c r="L361" s="138"/>
      <c r="M361" s="226">
        <f>'(4.4) Ventil SYNTH RIM Lot C'!$L$8</f>
        <v>0</v>
      </c>
      <c r="N361" s="138"/>
      <c r="O361" s="226">
        <f>'(4.4) Ventil SYNTH RIM Lot C'!$N$8</f>
        <v>0</v>
      </c>
      <c r="P361" s="138"/>
      <c r="Q361" s="226">
        <f>'(4.4) Ventil SYNTH RIM Lot C'!$P$8</f>
        <v>0</v>
      </c>
      <c r="R361" s="138"/>
      <c r="S361" s="226">
        <f>'(4.4) Ventil SYNTH RIM Lot C'!$R$8</f>
        <v>0</v>
      </c>
      <c r="T361" s="227"/>
      <c r="U361" s="73">
        <f t="shared" ref="U361" si="254">F361*G361+H361*I361+J361*K361+L361*M361+N361*O361+P361*Q361+R361*S361</f>
        <v>0</v>
      </c>
    </row>
    <row r="362" spans="1:24" s="59" customFormat="1" ht="34.5" customHeight="1" outlineLevel="1">
      <c r="A362" s="74" t="s">
        <v>79</v>
      </c>
      <c r="B362" s="137"/>
      <c r="C362" s="228"/>
      <c r="D362" s="229" t="s">
        <v>43</v>
      </c>
      <c r="E362" s="230">
        <f>B362-F362-H362-J362-L362-N362-P362-R362</f>
        <v>0</v>
      </c>
      <c r="F362" s="138"/>
      <c r="G362" s="226">
        <f>'(4.4) Ventil SYNTH RIM Lot C'!$F$8</f>
        <v>0</v>
      </c>
      <c r="H362" s="138"/>
      <c r="I362" s="226">
        <f>'(4.4) Ventil SYNTH RIM Lot C'!$H$8</f>
        <v>0</v>
      </c>
      <c r="J362" s="138"/>
      <c r="K362" s="226">
        <f>'(4.4) Ventil SYNTH RIM Lot C'!$J$8</f>
        <v>0</v>
      </c>
      <c r="L362" s="138"/>
      <c r="M362" s="226">
        <f>'(4.4) Ventil SYNTH RIM Lot C'!$L$8</f>
        <v>0</v>
      </c>
      <c r="N362" s="138"/>
      <c r="O362" s="226">
        <f>'(4.4) Ventil SYNTH RIM Lot C'!$N$8</f>
        <v>0</v>
      </c>
      <c r="P362" s="138"/>
      <c r="Q362" s="226">
        <f>'(4.4) Ventil SYNTH RIM Lot C'!$P$8</f>
        <v>0</v>
      </c>
      <c r="R362" s="138"/>
      <c r="S362" s="226">
        <f>'(4.4) Ventil SYNTH RIM Lot C'!$R$8</f>
        <v>0</v>
      </c>
      <c r="T362" s="231"/>
      <c r="U362" s="73">
        <f>F362*G362+H362*I362+J362*K362+L362*M362+N362*O362+P362*Q362+R362*S362</f>
        <v>0</v>
      </c>
    </row>
    <row r="363" spans="1:24" ht="34.5" customHeight="1" outlineLevel="1">
      <c r="A363" s="74" t="s">
        <v>123</v>
      </c>
      <c r="B363" s="137"/>
      <c r="C363" s="223"/>
      <c r="D363" s="224" t="s">
        <v>43</v>
      </c>
      <c r="E363" s="225">
        <f>B363-F363-H363-J363-L363-N363-P363-R363</f>
        <v>0</v>
      </c>
      <c r="F363" s="138"/>
      <c r="G363" s="226">
        <f>'(4.4) Ventil SYNTH RIM Lot C'!$F$8</f>
        <v>0</v>
      </c>
      <c r="H363" s="138"/>
      <c r="I363" s="226">
        <f>'(4.4) Ventil SYNTH RIM Lot C'!$H$8</f>
        <v>0</v>
      </c>
      <c r="J363" s="138"/>
      <c r="K363" s="226">
        <f>'(4.4) Ventil SYNTH RIM Lot C'!$J$8</f>
        <v>0</v>
      </c>
      <c r="L363" s="138"/>
      <c r="M363" s="226">
        <f>'(4.4) Ventil SYNTH RIM Lot C'!$L$8</f>
        <v>0</v>
      </c>
      <c r="N363" s="138"/>
      <c r="O363" s="226">
        <f>'(4.4) Ventil SYNTH RIM Lot C'!$N$8</f>
        <v>0</v>
      </c>
      <c r="P363" s="138"/>
      <c r="Q363" s="226">
        <f>'(4.4) Ventil SYNTH RIM Lot C'!$P$8</f>
        <v>0</v>
      </c>
      <c r="R363" s="138"/>
      <c r="S363" s="226">
        <f>'(4.4) Ventil SYNTH RIM Lot C'!$R$8</f>
        <v>0</v>
      </c>
      <c r="T363" s="227"/>
      <c r="U363" s="73">
        <f t="shared" ref="U363:U369" si="255">F363*G363+H363*I363+J363*K363+L363*M363+N363*O363+P363*Q363+R363*S363</f>
        <v>0</v>
      </c>
    </row>
    <row r="364" spans="1:24" s="59" customFormat="1" ht="34.5" customHeight="1" outlineLevel="1">
      <c r="A364" s="74" t="s">
        <v>122</v>
      </c>
      <c r="B364" s="137"/>
      <c r="C364" s="232"/>
      <c r="D364" s="229" t="s">
        <v>43</v>
      </c>
      <c r="E364" s="230">
        <f>B364-F364-H364-J364-L364-N364-P364-R364</f>
        <v>0</v>
      </c>
      <c r="F364" s="138"/>
      <c r="G364" s="226">
        <f>'(4.4) Ventil SYNTH RIM Lot C'!$F$8</f>
        <v>0</v>
      </c>
      <c r="H364" s="138"/>
      <c r="I364" s="226">
        <f>'(4.4) Ventil SYNTH RIM Lot C'!$H$8</f>
        <v>0</v>
      </c>
      <c r="J364" s="138"/>
      <c r="K364" s="226">
        <f>'(4.4) Ventil SYNTH RIM Lot C'!$J$8</f>
        <v>0</v>
      </c>
      <c r="L364" s="138"/>
      <c r="M364" s="226">
        <f>'(4.4) Ventil SYNTH RIM Lot C'!$L$8</f>
        <v>0</v>
      </c>
      <c r="N364" s="138"/>
      <c r="O364" s="226">
        <f>'(4.4) Ventil SYNTH RIM Lot C'!$N$8</f>
        <v>0</v>
      </c>
      <c r="P364" s="138"/>
      <c r="Q364" s="226">
        <f>'(4.4) Ventil SYNTH RIM Lot C'!$P$8</f>
        <v>0</v>
      </c>
      <c r="R364" s="138"/>
      <c r="S364" s="226">
        <f>'(4.4) Ventil SYNTH RIM Lot C'!$R$8</f>
        <v>0</v>
      </c>
      <c r="T364" s="231"/>
      <c r="U364" s="73">
        <f t="shared" si="255"/>
        <v>0</v>
      </c>
    </row>
    <row r="365" spans="1:24" ht="34.5" customHeight="1" outlineLevel="1">
      <c r="A365" s="74" t="s">
        <v>48</v>
      </c>
      <c r="B365" s="137"/>
      <c r="C365" s="233"/>
      <c r="D365" s="224" t="s">
        <v>43</v>
      </c>
      <c r="E365" s="225">
        <f t="shared" ref="E365" si="256">B365-F365-H365-J365-L365-N365-P365-R365</f>
        <v>0</v>
      </c>
      <c r="F365" s="138"/>
      <c r="G365" s="226">
        <f>'(4.4) Ventil SYNTH RIM Lot C'!$F$8</f>
        <v>0</v>
      </c>
      <c r="H365" s="138"/>
      <c r="I365" s="226">
        <f>'(4.4) Ventil SYNTH RIM Lot C'!$H$8</f>
        <v>0</v>
      </c>
      <c r="J365" s="138"/>
      <c r="K365" s="226">
        <f>'(4.4) Ventil SYNTH RIM Lot C'!$J$8</f>
        <v>0</v>
      </c>
      <c r="L365" s="138"/>
      <c r="M365" s="226">
        <f>'(4.4) Ventil SYNTH RIM Lot C'!$L$8</f>
        <v>0</v>
      </c>
      <c r="N365" s="138"/>
      <c r="O365" s="226">
        <f>'(4.4) Ventil SYNTH RIM Lot C'!$N$8</f>
        <v>0</v>
      </c>
      <c r="P365" s="138"/>
      <c r="Q365" s="226">
        <f>'(4.4) Ventil SYNTH RIM Lot C'!$P$8</f>
        <v>0</v>
      </c>
      <c r="R365" s="138"/>
      <c r="S365" s="226">
        <f>'(4.4) Ventil SYNTH RIM Lot C'!$R$8</f>
        <v>0</v>
      </c>
      <c r="T365" s="227"/>
      <c r="U365" s="73">
        <f t="shared" si="255"/>
        <v>0</v>
      </c>
    </row>
    <row r="366" spans="1:24" ht="34.5" customHeight="1" outlineLevel="1">
      <c r="A366" s="74" t="s">
        <v>3</v>
      </c>
      <c r="B366" s="137"/>
      <c r="C366" s="228"/>
      <c r="D366" s="224" t="s">
        <v>43</v>
      </c>
      <c r="E366" s="225">
        <f>B366-F366-H366-J366-L366-N366-P366-R366</f>
        <v>0</v>
      </c>
      <c r="F366" s="138"/>
      <c r="G366" s="226">
        <f>'(4.4) Ventil SYNTH RIM Lot C'!$F$8</f>
        <v>0</v>
      </c>
      <c r="H366" s="138"/>
      <c r="I366" s="226">
        <f>'(4.4) Ventil SYNTH RIM Lot C'!$H$8</f>
        <v>0</v>
      </c>
      <c r="J366" s="138"/>
      <c r="K366" s="226">
        <f>'(4.4) Ventil SYNTH RIM Lot C'!$J$8</f>
        <v>0</v>
      </c>
      <c r="L366" s="138"/>
      <c r="M366" s="226">
        <f>'(4.4) Ventil SYNTH RIM Lot C'!$L$8</f>
        <v>0</v>
      </c>
      <c r="N366" s="138"/>
      <c r="O366" s="226">
        <f>'(4.4) Ventil SYNTH RIM Lot C'!$N$8</f>
        <v>0</v>
      </c>
      <c r="P366" s="138"/>
      <c r="Q366" s="226">
        <f>'(4.4) Ventil SYNTH RIM Lot C'!$P$8</f>
        <v>0</v>
      </c>
      <c r="R366" s="138"/>
      <c r="S366" s="226">
        <f>'(4.4) Ventil SYNTH RIM Lot C'!$R$8</f>
        <v>0</v>
      </c>
      <c r="T366" s="227"/>
      <c r="U366" s="73">
        <f t="shared" si="255"/>
        <v>0</v>
      </c>
    </row>
    <row r="367" spans="1:24" ht="34.5" customHeight="1" outlineLevel="1">
      <c r="A367" s="74" t="s">
        <v>2</v>
      </c>
      <c r="B367" s="137"/>
      <c r="C367" s="228"/>
      <c r="D367" s="224" t="s">
        <v>43</v>
      </c>
      <c r="E367" s="234">
        <f>B367-F367-H367-J367-L367-N367-P367-R367</f>
        <v>0</v>
      </c>
      <c r="F367" s="138"/>
      <c r="G367" s="226">
        <f>'(4.4) Ventil SYNTH RIM Lot C'!$F$8</f>
        <v>0</v>
      </c>
      <c r="H367" s="138"/>
      <c r="I367" s="226">
        <f>'(4.4) Ventil SYNTH RIM Lot C'!$H$8</f>
        <v>0</v>
      </c>
      <c r="J367" s="138"/>
      <c r="K367" s="226">
        <f>'(4.4) Ventil SYNTH RIM Lot C'!$J$8</f>
        <v>0</v>
      </c>
      <c r="L367" s="138"/>
      <c r="M367" s="226">
        <f>'(4.4) Ventil SYNTH RIM Lot C'!$L$8</f>
        <v>0</v>
      </c>
      <c r="N367" s="138"/>
      <c r="O367" s="226">
        <f>'(4.4) Ventil SYNTH RIM Lot C'!$N$8</f>
        <v>0</v>
      </c>
      <c r="P367" s="138"/>
      <c r="Q367" s="226">
        <f>'(4.4) Ventil SYNTH RIM Lot C'!$P$8</f>
        <v>0</v>
      </c>
      <c r="R367" s="138"/>
      <c r="S367" s="226">
        <f>'(4.4) Ventil SYNTH RIM Lot C'!$R$8</f>
        <v>0</v>
      </c>
      <c r="T367" s="227"/>
      <c r="U367" s="73">
        <f t="shared" si="255"/>
        <v>0</v>
      </c>
    </row>
    <row r="368" spans="1:24" ht="34.5" customHeight="1" outlineLevel="1">
      <c r="A368" s="102" t="s">
        <v>173</v>
      </c>
      <c r="B368" s="137"/>
      <c r="C368" s="228"/>
      <c r="D368" s="224" t="s">
        <v>43</v>
      </c>
      <c r="E368" s="225">
        <f t="shared" ref="E368:E369" si="257">B368-F368-H368-J368-L368-N368-P368-R368</f>
        <v>0</v>
      </c>
      <c r="F368" s="138"/>
      <c r="G368" s="226">
        <f>'(4.4) Ventil SYNTH RIM Lot C'!$F$8</f>
        <v>0</v>
      </c>
      <c r="H368" s="138"/>
      <c r="I368" s="226">
        <f>'(4.4) Ventil SYNTH RIM Lot C'!$H$8</f>
        <v>0</v>
      </c>
      <c r="J368" s="138"/>
      <c r="K368" s="226">
        <f>'(4.4) Ventil SYNTH RIM Lot C'!$J$8</f>
        <v>0</v>
      </c>
      <c r="L368" s="138"/>
      <c r="M368" s="226">
        <f>'(4.4) Ventil SYNTH RIM Lot C'!$L$8</f>
        <v>0</v>
      </c>
      <c r="N368" s="138"/>
      <c r="O368" s="226">
        <f>'(4.4) Ventil SYNTH RIM Lot C'!$N$8</f>
        <v>0</v>
      </c>
      <c r="P368" s="138"/>
      <c r="Q368" s="226">
        <f>'(4.4) Ventil SYNTH RIM Lot C'!$P$8</f>
        <v>0</v>
      </c>
      <c r="R368" s="138"/>
      <c r="S368" s="226">
        <f>'(4.4) Ventil SYNTH RIM Lot C'!$R$8</f>
        <v>0</v>
      </c>
      <c r="T368" s="227"/>
      <c r="U368" s="73">
        <f t="shared" si="255"/>
        <v>0</v>
      </c>
    </row>
    <row r="369" spans="1:24" ht="34.5" customHeight="1" outlineLevel="1" thickBot="1">
      <c r="A369" s="183" t="s">
        <v>174</v>
      </c>
      <c r="B369" s="137"/>
      <c r="C369" s="228"/>
      <c r="D369" s="224" t="s">
        <v>43</v>
      </c>
      <c r="E369" s="225">
        <f t="shared" si="257"/>
        <v>0</v>
      </c>
      <c r="F369" s="138"/>
      <c r="G369" s="235">
        <f>'(4.4) Ventil SYNTH RIM Lot C'!$F$8</f>
        <v>0</v>
      </c>
      <c r="H369" s="138"/>
      <c r="I369" s="235">
        <f>'(4.4) Ventil SYNTH RIM Lot C'!$H$8</f>
        <v>0</v>
      </c>
      <c r="J369" s="138"/>
      <c r="K369" s="235">
        <f>'(4.4) Ventil SYNTH RIM Lot C'!$J$8</f>
        <v>0</v>
      </c>
      <c r="L369" s="138"/>
      <c r="M369" s="235">
        <f>'(4.4) Ventil SYNTH RIM Lot C'!$L$8</f>
        <v>0</v>
      </c>
      <c r="N369" s="138"/>
      <c r="O369" s="235">
        <f>'(4.4) Ventil SYNTH RIM Lot C'!$N$8</f>
        <v>0</v>
      </c>
      <c r="P369" s="138"/>
      <c r="Q369" s="235">
        <f>'(4.4) Ventil SYNTH RIM Lot C'!$P$8</f>
        <v>0</v>
      </c>
      <c r="R369" s="138"/>
      <c r="S369" s="235">
        <f>'(4.4) Ventil SYNTH RIM Lot C'!$R$8</f>
        <v>0</v>
      </c>
      <c r="T369" s="227"/>
      <c r="U369" s="73">
        <f t="shared" si="255"/>
        <v>0</v>
      </c>
    </row>
    <row r="370" spans="1:24" ht="22.5" customHeight="1" thickBot="1">
      <c r="A370" s="75" t="s">
        <v>19</v>
      </c>
      <c r="B370" s="76">
        <f>ROUND(SUM(B360:B369),0)</f>
        <v>0</v>
      </c>
      <c r="C370" s="76"/>
      <c r="D370" s="77"/>
      <c r="E370" s="86">
        <f>SUM(E360:E369)</f>
        <v>0</v>
      </c>
      <c r="F370" s="86">
        <f>SUM(F360:F369)</f>
        <v>0</v>
      </c>
      <c r="G370" s="236">
        <f>'(4.4) Ventil SYNTH RIM Lot C'!$F$8</f>
        <v>0</v>
      </c>
      <c r="H370" s="86">
        <f>SUM(H360:H369)</f>
        <v>0</v>
      </c>
      <c r="I370" s="236">
        <f>'(4.4) Ventil SYNTH RIM Lot C'!$H$8</f>
        <v>0</v>
      </c>
      <c r="J370" s="86">
        <f>SUM(J360:J369)</f>
        <v>0</v>
      </c>
      <c r="K370" s="236">
        <f>'(4.4) Ventil SYNTH RIM Lot C'!$J$8</f>
        <v>0</v>
      </c>
      <c r="L370" s="86">
        <f>SUM(L360:L369)</f>
        <v>0</v>
      </c>
      <c r="M370" s="236">
        <f>'(4.4) Ventil SYNTH RIM Lot C'!$L$8</f>
        <v>0</v>
      </c>
      <c r="N370" s="86">
        <f>SUM(N360:N369)</f>
        <v>0</v>
      </c>
      <c r="O370" s="236">
        <f>'(4.4) Ventil SYNTH RIM Lot C'!$N$8</f>
        <v>0</v>
      </c>
      <c r="P370" s="86">
        <f>SUM(P360:P369)</f>
        <v>0</v>
      </c>
      <c r="Q370" s="236">
        <f>'(4.4) Ventil SYNTH RIM Lot C'!$P$8</f>
        <v>0</v>
      </c>
      <c r="R370" s="86">
        <f>SUM(R360:R369)</f>
        <v>0</v>
      </c>
      <c r="S370" s="236">
        <f>'(4.4) Ventil SYNTH RIM Lot C'!$R$8</f>
        <v>0</v>
      </c>
      <c r="T370" s="77"/>
      <c r="U370" s="78">
        <f>ROUND((SUM(U360:U369)),0)</f>
        <v>0</v>
      </c>
      <c r="W370" s="12" t="s">
        <v>44</v>
      </c>
      <c r="X370" s="78" t="e">
        <f>U370/B370</f>
        <v>#DIV/0!</v>
      </c>
    </row>
    <row r="371" spans="1:24" ht="15.75" thickBot="1">
      <c r="A371" s="79" t="s">
        <v>96</v>
      </c>
      <c r="B371" s="85">
        <f>'(3) Tarif temps RIM Lot C'!H26</f>
        <v>0</v>
      </c>
      <c r="C371" s="85"/>
      <c r="D371" s="80"/>
      <c r="E371" s="87"/>
      <c r="F371" s="312">
        <f>F370*G370</f>
        <v>0</v>
      </c>
      <c r="G371" s="312"/>
      <c r="H371" s="312">
        <f>H370*I370</f>
        <v>0</v>
      </c>
      <c r="I371" s="312"/>
      <c r="J371" s="312">
        <f>J370*K370</f>
        <v>0</v>
      </c>
      <c r="K371" s="312"/>
      <c r="L371" s="312">
        <f>L370*M370</f>
        <v>0</v>
      </c>
      <c r="M371" s="312"/>
      <c r="N371" s="312">
        <f>N370*O370</f>
        <v>0</v>
      </c>
      <c r="O371" s="312"/>
      <c r="P371" s="312">
        <f>P370*Q370</f>
        <v>0</v>
      </c>
      <c r="Q371" s="312"/>
      <c r="R371" s="312">
        <f>R370*S370</f>
        <v>0</v>
      </c>
      <c r="S371" s="312"/>
      <c r="T371" s="80"/>
      <c r="U371" s="81"/>
      <c r="V371" s="7"/>
      <c r="W371" s="7"/>
    </row>
    <row r="372" spans="1:24" s="34" customFormat="1" ht="22.5" customHeight="1" thickBot="1">
      <c r="A372" s="104" t="s">
        <v>54</v>
      </c>
      <c r="B372" s="105">
        <f>B370</f>
        <v>0</v>
      </c>
      <c r="C372" s="105"/>
      <c r="D372" s="106"/>
      <c r="E372" s="107"/>
      <c r="F372" s="107">
        <f>F370</f>
        <v>0</v>
      </c>
      <c r="G372" s="237">
        <f>G370*(1-'(1) Récap RIM Lot C'!$D$44)</f>
        <v>0</v>
      </c>
      <c r="H372" s="107">
        <f t="shared" ref="H372" si="258">H370</f>
        <v>0</v>
      </c>
      <c r="I372" s="237">
        <f>I370*(1-'(1) Récap RIM Lot C'!$D$44)</f>
        <v>0</v>
      </c>
      <c r="J372" s="107">
        <f t="shared" ref="J372" si="259">J370</f>
        <v>0</v>
      </c>
      <c r="K372" s="237">
        <f>K370*(1-'(1) Récap RIM Lot C'!$D$44)</f>
        <v>0</v>
      </c>
      <c r="L372" s="107">
        <f t="shared" ref="L372" si="260">L370</f>
        <v>0</v>
      </c>
      <c r="M372" s="237">
        <f>M370*(1-'(1) Récap RIM Lot C'!$D$44)</f>
        <v>0</v>
      </c>
      <c r="N372" s="107">
        <f t="shared" ref="N372" si="261">N370</f>
        <v>0</v>
      </c>
      <c r="O372" s="237">
        <f>O370*(1-'(1) Récap RIM Lot C'!$D$44)</f>
        <v>0</v>
      </c>
      <c r="P372" s="107">
        <f t="shared" ref="P372" si="262">P370</f>
        <v>0</v>
      </c>
      <c r="Q372" s="237">
        <f>Q370*(1-'(1) Récap RIM Lot C'!$D$44)</f>
        <v>0</v>
      </c>
      <c r="R372" s="107">
        <f t="shared" ref="R372" si="263">R370</f>
        <v>0</v>
      </c>
      <c r="S372" s="237">
        <f>S370*(1-'(1) Récap RIM Lot C'!$D$44)</f>
        <v>0</v>
      </c>
      <c r="T372" s="106"/>
      <c r="U372" s="108">
        <f>F372*G372+H372*I372+J372*K372+L372*M372+N372*O372+P372*Q372+R372*S372</f>
        <v>0</v>
      </c>
      <c r="W372" s="12" t="s">
        <v>44</v>
      </c>
      <c r="X372" s="108" t="e">
        <f>U372/B372</f>
        <v>#DIV/0!</v>
      </c>
    </row>
    <row r="373" spans="1:24" s="13" customFormat="1" ht="9.9499999999999993"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6"/>
      <c r="W373" s="6"/>
    </row>
    <row r="374" spans="1:24" ht="27" customHeight="1">
      <c r="A374" s="90" t="s">
        <v>233</v>
      </c>
      <c r="B374" s="91"/>
      <c r="C374" s="91"/>
      <c r="D374" s="91"/>
      <c r="E374" s="91"/>
      <c r="F374" s="91"/>
      <c r="G374" s="91"/>
      <c r="H374" s="91"/>
      <c r="I374" s="91"/>
      <c r="J374" s="91"/>
      <c r="K374" s="91"/>
      <c r="L374" s="91"/>
      <c r="M374" s="91"/>
      <c r="N374" s="91"/>
      <c r="O374" s="91"/>
      <c r="P374" s="91"/>
      <c r="Q374" s="91"/>
      <c r="R374" s="91"/>
      <c r="S374" s="91"/>
      <c r="T374" s="91"/>
      <c r="U374" s="92"/>
    </row>
    <row r="375" spans="1:24" ht="34.5" customHeight="1" outlineLevel="1">
      <c r="A375" s="101" t="s">
        <v>179</v>
      </c>
      <c r="B375" s="137"/>
      <c r="C375" s="223"/>
      <c r="D375" s="224" t="s">
        <v>43</v>
      </c>
      <c r="E375" s="225">
        <f>B375-F375-H375-J375-L375-N375-P375-R375</f>
        <v>0</v>
      </c>
      <c r="F375" s="138"/>
      <c r="G375" s="226">
        <f>'(4.4) Ventil SYNTH RIM Lot C'!$F$8</f>
        <v>0</v>
      </c>
      <c r="H375" s="138"/>
      <c r="I375" s="226">
        <f>'(4.4) Ventil SYNTH RIM Lot C'!$H$8</f>
        <v>0</v>
      </c>
      <c r="J375" s="138"/>
      <c r="K375" s="226">
        <f>'(4.4) Ventil SYNTH RIM Lot C'!$J$8</f>
        <v>0</v>
      </c>
      <c r="L375" s="138"/>
      <c r="M375" s="226">
        <f>'(4.4) Ventil SYNTH RIM Lot C'!$L$8</f>
        <v>0</v>
      </c>
      <c r="N375" s="138"/>
      <c r="O375" s="226">
        <f>'(4.4) Ventil SYNTH RIM Lot C'!$N$8</f>
        <v>0</v>
      </c>
      <c r="P375" s="138"/>
      <c r="Q375" s="226">
        <f>'(4.4) Ventil SYNTH RIM Lot C'!$P$8</f>
        <v>0</v>
      </c>
      <c r="R375" s="138"/>
      <c r="S375" s="226">
        <f>'(4.4) Ventil SYNTH RIM Lot C'!$R$8</f>
        <v>0</v>
      </c>
      <c r="T375" s="227"/>
      <c r="U375" s="73">
        <f>F375*G375+H375*I375+J375*K375+L375*M375+N375*O375+P375*Q375+R375*S375</f>
        <v>0</v>
      </c>
    </row>
    <row r="376" spans="1:24" ht="34.5" customHeight="1" outlineLevel="1">
      <c r="A376" s="102" t="s">
        <v>70</v>
      </c>
      <c r="B376" s="137"/>
      <c r="C376" s="223"/>
      <c r="D376" s="224" t="s">
        <v>43</v>
      </c>
      <c r="E376" s="225">
        <f t="shared" ref="E376" si="264">B376-F376-H376-J376-L376-N376-P376-R376</f>
        <v>0</v>
      </c>
      <c r="F376" s="138"/>
      <c r="G376" s="226">
        <f>'(4.4) Ventil SYNTH RIM Lot C'!$F$8</f>
        <v>0</v>
      </c>
      <c r="H376" s="138"/>
      <c r="I376" s="226">
        <f>'(4.4) Ventil SYNTH RIM Lot C'!$H$8</f>
        <v>0</v>
      </c>
      <c r="J376" s="138"/>
      <c r="K376" s="226">
        <f>'(4.4) Ventil SYNTH RIM Lot C'!$J$8</f>
        <v>0</v>
      </c>
      <c r="L376" s="138"/>
      <c r="M376" s="226">
        <f>'(4.4) Ventil SYNTH RIM Lot C'!$L$8</f>
        <v>0</v>
      </c>
      <c r="N376" s="138"/>
      <c r="O376" s="226">
        <f>'(4.4) Ventil SYNTH RIM Lot C'!$N$8</f>
        <v>0</v>
      </c>
      <c r="P376" s="138"/>
      <c r="Q376" s="226">
        <f>'(4.4) Ventil SYNTH RIM Lot C'!$P$8</f>
        <v>0</v>
      </c>
      <c r="R376" s="138"/>
      <c r="S376" s="226">
        <f>'(4.4) Ventil SYNTH RIM Lot C'!$R$8</f>
        <v>0</v>
      </c>
      <c r="T376" s="227"/>
      <c r="U376" s="73">
        <f t="shared" ref="U376" si="265">F376*G376+H376*I376+J376*K376+L376*M376+N376*O376+P376*Q376+R376*S376</f>
        <v>0</v>
      </c>
    </row>
    <row r="377" spans="1:24" s="59" customFormat="1" ht="34.5" customHeight="1" outlineLevel="1">
      <c r="A377" s="74" t="s">
        <v>79</v>
      </c>
      <c r="B377" s="137"/>
      <c r="C377" s="228"/>
      <c r="D377" s="229" t="s">
        <v>43</v>
      </c>
      <c r="E377" s="230">
        <f>B377-F377-H377-J377-L377-N377-P377-R377</f>
        <v>0</v>
      </c>
      <c r="F377" s="138"/>
      <c r="G377" s="226">
        <f>'(4.4) Ventil SYNTH RIM Lot C'!$F$8</f>
        <v>0</v>
      </c>
      <c r="H377" s="138"/>
      <c r="I377" s="226">
        <f>'(4.4) Ventil SYNTH RIM Lot C'!$H$8</f>
        <v>0</v>
      </c>
      <c r="J377" s="138"/>
      <c r="K377" s="226">
        <f>'(4.4) Ventil SYNTH RIM Lot C'!$J$8</f>
        <v>0</v>
      </c>
      <c r="L377" s="138"/>
      <c r="M377" s="226">
        <f>'(4.4) Ventil SYNTH RIM Lot C'!$L$8</f>
        <v>0</v>
      </c>
      <c r="N377" s="138"/>
      <c r="O377" s="226">
        <f>'(4.4) Ventil SYNTH RIM Lot C'!$N$8</f>
        <v>0</v>
      </c>
      <c r="P377" s="138"/>
      <c r="Q377" s="226">
        <f>'(4.4) Ventil SYNTH RIM Lot C'!$P$8</f>
        <v>0</v>
      </c>
      <c r="R377" s="138"/>
      <c r="S377" s="226">
        <f>'(4.4) Ventil SYNTH RIM Lot C'!$R$8</f>
        <v>0</v>
      </c>
      <c r="T377" s="231"/>
      <c r="U377" s="73">
        <f>F377*G377+H377*I377+J377*K377+L377*M377+N377*O377+P377*Q377+R377*S377</f>
        <v>0</v>
      </c>
    </row>
    <row r="378" spans="1:24" ht="34.5" customHeight="1" outlineLevel="1">
      <c r="A378" s="74" t="s">
        <v>123</v>
      </c>
      <c r="B378" s="137"/>
      <c r="C378" s="223"/>
      <c r="D378" s="224" t="s">
        <v>43</v>
      </c>
      <c r="E378" s="225">
        <f>B378-F378-H378-J378-L378-N378-P378-R378</f>
        <v>0</v>
      </c>
      <c r="F378" s="138"/>
      <c r="G378" s="226">
        <f>'(4.4) Ventil SYNTH RIM Lot C'!$F$8</f>
        <v>0</v>
      </c>
      <c r="H378" s="138"/>
      <c r="I378" s="226">
        <f>'(4.4) Ventil SYNTH RIM Lot C'!$H$8</f>
        <v>0</v>
      </c>
      <c r="J378" s="138"/>
      <c r="K378" s="226">
        <f>'(4.4) Ventil SYNTH RIM Lot C'!$J$8</f>
        <v>0</v>
      </c>
      <c r="L378" s="138"/>
      <c r="M378" s="226">
        <f>'(4.4) Ventil SYNTH RIM Lot C'!$L$8</f>
        <v>0</v>
      </c>
      <c r="N378" s="138"/>
      <c r="O378" s="226">
        <f>'(4.4) Ventil SYNTH RIM Lot C'!$N$8</f>
        <v>0</v>
      </c>
      <c r="P378" s="138"/>
      <c r="Q378" s="226">
        <f>'(4.4) Ventil SYNTH RIM Lot C'!$P$8</f>
        <v>0</v>
      </c>
      <c r="R378" s="138"/>
      <c r="S378" s="226">
        <f>'(4.4) Ventil SYNTH RIM Lot C'!$R$8</f>
        <v>0</v>
      </c>
      <c r="T378" s="227"/>
      <c r="U378" s="73">
        <f t="shared" ref="U378:U384" si="266">F378*G378+H378*I378+J378*K378+L378*M378+N378*O378+P378*Q378+R378*S378</f>
        <v>0</v>
      </c>
    </row>
    <row r="379" spans="1:24" s="59" customFormat="1" ht="34.5" customHeight="1" outlineLevel="1">
      <c r="A379" s="74" t="s">
        <v>122</v>
      </c>
      <c r="B379" s="137"/>
      <c r="C379" s="232"/>
      <c r="D379" s="229" t="s">
        <v>43</v>
      </c>
      <c r="E379" s="230">
        <f>B379-F379-H379-J379-L379-N379-P379-R379</f>
        <v>0</v>
      </c>
      <c r="F379" s="138"/>
      <c r="G379" s="226">
        <f>'(4.4) Ventil SYNTH RIM Lot C'!$F$8</f>
        <v>0</v>
      </c>
      <c r="H379" s="138"/>
      <c r="I379" s="226">
        <f>'(4.4) Ventil SYNTH RIM Lot C'!$H$8</f>
        <v>0</v>
      </c>
      <c r="J379" s="138"/>
      <c r="K379" s="226">
        <f>'(4.4) Ventil SYNTH RIM Lot C'!$J$8</f>
        <v>0</v>
      </c>
      <c r="L379" s="138"/>
      <c r="M379" s="226">
        <f>'(4.4) Ventil SYNTH RIM Lot C'!$L$8</f>
        <v>0</v>
      </c>
      <c r="N379" s="138"/>
      <c r="O379" s="226">
        <f>'(4.4) Ventil SYNTH RIM Lot C'!$N$8</f>
        <v>0</v>
      </c>
      <c r="P379" s="138"/>
      <c r="Q379" s="226">
        <f>'(4.4) Ventil SYNTH RIM Lot C'!$P$8</f>
        <v>0</v>
      </c>
      <c r="R379" s="138"/>
      <c r="S379" s="226">
        <f>'(4.4) Ventil SYNTH RIM Lot C'!$R$8</f>
        <v>0</v>
      </c>
      <c r="T379" s="231"/>
      <c r="U379" s="73">
        <f t="shared" si="266"/>
        <v>0</v>
      </c>
    </row>
    <row r="380" spans="1:24" ht="34.5" customHeight="1" outlineLevel="1">
      <c r="A380" s="74" t="s">
        <v>48</v>
      </c>
      <c r="B380" s="137"/>
      <c r="C380" s="233"/>
      <c r="D380" s="224" t="s">
        <v>43</v>
      </c>
      <c r="E380" s="225">
        <f t="shared" ref="E380" si="267">B380-F380-H380-J380-L380-N380-P380-R380</f>
        <v>0</v>
      </c>
      <c r="F380" s="138"/>
      <c r="G380" s="226">
        <f>'(4.4) Ventil SYNTH RIM Lot C'!$F$8</f>
        <v>0</v>
      </c>
      <c r="H380" s="138"/>
      <c r="I380" s="226">
        <f>'(4.4) Ventil SYNTH RIM Lot C'!$H$8</f>
        <v>0</v>
      </c>
      <c r="J380" s="138"/>
      <c r="K380" s="226">
        <f>'(4.4) Ventil SYNTH RIM Lot C'!$J$8</f>
        <v>0</v>
      </c>
      <c r="L380" s="138"/>
      <c r="M380" s="226">
        <f>'(4.4) Ventil SYNTH RIM Lot C'!$L$8</f>
        <v>0</v>
      </c>
      <c r="N380" s="138"/>
      <c r="O380" s="226">
        <f>'(4.4) Ventil SYNTH RIM Lot C'!$N$8</f>
        <v>0</v>
      </c>
      <c r="P380" s="138"/>
      <c r="Q380" s="226">
        <f>'(4.4) Ventil SYNTH RIM Lot C'!$P$8</f>
        <v>0</v>
      </c>
      <c r="R380" s="138"/>
      <c r="S380" s="226">
        <f>'(4.4) Ventil SYNTH RIM Lot C'!$R$8</f>
        <v>0</v>
      </c>
      <c r="T380" s="227"/>
      <c r="U380" s="73">
        <f t="shared" si="266"/>
        <v>0</v>
      </c>
    </row>
    <row r="381" spans="1:24" ht="34.5" customHeight="1" outlineLevel="1">
      <c r="A381" s="74" t="s">
        <v>3</v>
      </c>
      <c r="B381" s="137"/>
      <c r="C381" s="228"/>
      <c r="D381" s="224" t="s">
        <v>43</v>
      </c>
      <c r="E381" s="225">
        <f>B381-F381-H381-J381-L381-N381-P381-R381</f>
        <v>0</v>
      </c>
      <c r="F381" s="138"/>
      <c r="G381" s="226">
        <f>'(4.4) Ventil SYNTH RIM Lot C'!$F$8</f>
        <v>0</v>
      </c>
      <c r="H381" s="138"/>
      <c r="I381" s="226">
        <f>'(4.4) Ventil SYNTH RIM Lot C'!$H$8</f>
        <v>0</v>
      </c>
      <c r="J381" s="138"/>
      <c r="K381" s="226">
        <f>'(4.4) Ventil SYNTH RIM Lot C'!$J$8</f>
        <v>0</v>
      </c>
      <c r="L381" s="138"/>
      <c r="M381" s="226">
        <f>'(4.4) Ventil SYNTH RIM Lot C'!$L$8</f>
        <v>0</v>
      </c>
      <c r="N381" s="138"/>
      <c r="O381" s="226">
        <f>'(4.4) Ventil SYNTH RIM Lot C'!$N$8</f>
        <v>0</v>
      </c>
      <c r="P381" s="138"/>
      <c r="Q381" s="226">
        <f>'(4.4) Ventil SYNTH RIM Lot C'!$P$8</f>
        <v>0</v>
      </c>
      <c r="R381" s="138"/>
      <c r="S381" s="226">
        <f>'(4.4) Ventil SYNTH RIM Lot C'!$R$8</f>
        <v>0</v>
      </c>
      <c r="T381" s="227"/>
      <c r="U381" s="73">
        <f t="shared" si="266"/>
        <v>0</v>
      </c>
    </row>
    <row r="382" spans="1:24" ht="34.5" customHeight="1" outlineLevel="1">
      <c r="A382" s="74" t="s">
        <v>2</v>
      </c>
      <c r="B382" s="137"/>
      <c r="C382" s="228"/>
      <c r="D382" s="224" t="s">
        <v>43</v>
      </c>
      <c r="E382" s="234">
        <f>B382-F382-H382-J382-L382-N382-P382-R382</f>
        <v>0</v>
      </c>
      <c r="F382" s="138"/>
      <c r="G382" s="226">
        <f>'(4.4) Ventil SYNTH RIM Lot C'!$F$8</f>
        <v>0</v>
      </c>
      <c r="H382" s="138"/>
      <c r="I382" s="226">
        <f>'(4.4) Ventil SYNTH RIM Lot C'!$H$8</f>
        <v>0</v>
      </c>
      <c r="J382" s="138"/>
      <c r="K382" s="226">
        <f>'(4.4) Ventil SYNTH RIM Lot C'!$J$8</f>
        <v>0</v>
      </c>
      <c r="L382" s="138"/>
      <c r="M382" s="226">
        <f>'(4.4) Ventil SYNTH RIM Lot C'!$L$8</f>
        <v>0</v>
      </c>
      <c r="N382" s="138"/>
      <c r="O382" s="226">
        <f>'(4.4) Ventil SYNTH RIM Lot C'!$N$8</f>
        <v>0</v>
      </c>
      <c r="P382" s="138"/>
      <c r="Q382" s="226">
        <f>'(4.4) Ventil SYNTH RIM Lot C'!$P$8</f>
        <v>0</v>
      </c>
      <c r="R382" s="138"/>
      <c r="S382" s="226">
        <f>'(4.4) Ventil SYNTH RIM Lot C'!$R$8</f>
        <v>0</v>
      </c>
      <c r="T382" s="227"/>
      <c r="U382" s="73">
        <f t="shared" si="266"/>
        <v>0</v>
      </c>
    </row>
    <row r="383" spans="1:24" ht="34.5" customHeight="1" outlineLevel="1">
      <c r="A383" s="102" t="s">
        <v>173</v>
      </c>
      <c r="B383" s="137"/>
      <c r="C383" s="228"/>
      <c r="D383" s="224" t="s">
        <v>43</v>
      </c>
      <c r="E383" s="225">
        <f t="shared" ref="E383:E384" si="268">B383-F383-H383-J383-L383-N383-P383-R383</f>
        <v>0</v>
      </c>
      <c r="F383" s="138"/>
      <c r="G383" s="226">
        <f>'(4.4) Ventil SYNTH RIM Lot C'!$F$8</f>
        <v>0</v>
      </c>
      <c r="H383" s="138"/>
      <c r="I383" s="226">
        <f>'(4.4) Ventil SYNTH RIM Lot C'!$H$8</f>
        <v>0</v>
      </c>
      <c r="J383" s="138"/>
      <c r="K383" s="226">
        <f>'(4.4) Ventil SYNTH RIM Lot C'!$J$8</f>
        <v>0</v>
      </c>
      <c r="L383" s="138"/>
      <c r="M383" s="226">
        <f>'(4.4) Ventil SYNTH RIM Lot C'!$L$8</f>
        <v>0</v>
      </c>
      <c r="N383" s="138"/>
      <c r="O383" s="226">
        <f>'(4.4) Ventil SYNTH RIM Lot C'!$N$8</f>
        <v>0</v>
      </c>
      <c r="P383" s="138"/>
      <c r="Q383" s="226">
        <f>'(4.4) Ventil SYNTH RIM Lot C'!$P$8</f>
        <v>0</v>
      </c>
      <c r="R383" s="138"/>
      <c r="S383" s="226">
        <f>'(4.4) Ventil SYNTH RIM Lot C'!$R$8</f>
        <v>0</v>
      </c>
      <c r="T383" s="227"/>
      <c r="U383" s="73">
        <f t="shared" si="266"/>
        <v>0</v>
      </c>
    </row>
    <row r="384" spans="1:24" ht="34.5" customHeight="1" outlineLevel="1" thickBot="1">
      <c r="A384" s="183" t="s">
        <v>174</v>
      </c>
      <c r="B384" s="137"/>
      <c r="C384" s="228"/>
      <c r="D384" s="224" t="s">
        <v>43</v>
      </c>
      <c r="E384" s="225">
        <f t="shared" si="268"/>
        <v>0</v>
      </c>
      <c r="F384" s="138"/>
      <c r="G384" s="235">
        <f>'(4.4) Ventil SYNTH RIM Lot C'!$F$8</f>
        <v>0</v>
      </c>
      <c r="H384" s="138"/>
      <c r="I384" s="235">
        <f>'(4.4) Ventil SYNTH RIM Lot C'!$H$8</f>
        <v>0</v>
      </c>
      <c r="J384" s="138"/>
      <c r="K384" s="235">
        <f>'(4.4) Ventil SYNTH RIM Lot C'!$J$8</f>
        <v>0</v>
      </c>
      <c r="L384" s="138"/>
      <c r="M384" s="235">
        <f>'(4.4) Ventil SYNTH RIM Lot C'!$L$8</f>
        <v>0</v>
      </c>
      <c r="N384" s="138"/>
      <c r="O384" s="235">
        <f>'(4.4) Ventil SYNTH RIM Lot C'!$N$8</f>
        <v>0</v>
      </c>
      <c r="P384" s="138"/>
      <c r="Q384" s="235">
        <f>'(4.4) Ventil SYNTH RIM Lot C'!$P$8</f>
        <v>0</v>
      </c>
      <c r="R384" s="138"/>
      <c r="S384" s="235">
        <f>'(4.4) Ventil SYNTH RIM Lot C'!$R$8</f>
        <v>0</v>
      </c>
      <c r="T384" s="227"/>
      <c r="U384" s="73">
        <f t="shared" si="266"/>
        <v>0</v>
      </c>
    </row>
    <row r="385" spans="1:24" ht="22.5" customHeight="1" thickBot="1">
      <c r="A385" s="75" t="s">
        <v>20</v>
      </c>
      <c r="B385" s="76">
        <f>ROUND(SUM(B375:B384),0)</f>
        <v>0</v>
      </c>
      <c r="C385" s="76"/>
      <c r="D385" s="77"/>
      <c r="E385" s="86">
        <f>SUM(E375:E384)</f>
        <v>0</v>
      </c>
      <c r="F385" s="86">
        <f>SUM(F375:F384)</f>
        <v>0</v>
      </c>
      <c r="G385" s="236">
        <f>'(4.4) Ventil SYNTH RIM Lot C'!$F$8</f>
        <v>0</v>
      </c>
      <c r="H385" s="86">
        <f>SUM(H375:H384)</f>
        <v>0</v>
      </c>
      <c r="I385" s="236">
        <f>'(4.4) Ventil SYNTH RIM Lot C'!$H$8</f>
        <v>0</v>
      </c>
      <c r="J385" s="86">
        <f>SUM(J375:J384)</f>
        <v>0</v>
      </c>
      <c r="K385" s="236">
        <f>'(4.4) Ventil SYNTH RIM Lot C'!$J$8</f>
        <v>0</v>
      </c>
      <c r="L385" s="86">
        <f>SUM(L375:L384)</f>
        <v>0</v>
      </c>
      <c r="M385" s="236">
        <f>'(4.4) Ventil SYNTH RIM Lot C'!$L$8</f>
        <v>0</v>
      </c>
      <c r="N385" s="86">
        <f>SUM(N375:N384)</f>
        <v>0</v>
      </c>
      <c r="O385" s="236">
        <f>'(4.4) Ventil SYNTH RIM Lot C'!$N$8</f>
        <v>0</v>
      </c>
      <c r="P385" s="86">
        <f>SUM(P375:P384)</f>
        <v>0</v>
      </c>
      <c r="Q385" s="236">
        <f>'(4.4) Ventil SYNTH RIM Lot C'!$P$8</f>
        <v>0</v>
      </c>
      <c r="R385" s="86">
        <f>SUM(R375:R384)</f>
        <v>0</v>
      </c>
      <c r="S385" s="236">
        <f>'(4.4) Ventil SYNTH RIM Lot C'!$R$8</f>
        <v>0</v>
      </c>
      <c r="T385" s="77"/>
      <c r="U385" s="78">
        <f>ROUND((SUM(U375:U384)),0)</f>
        <v>0</v>
      </c>
      <c r="W385" s="12" t="s">
        <v>44</v>
      </c>
      <c r="X385" s="78" t="e">
        <f>U385/B385</f>
        <v>#DIV/0!</v>
      </c>
    </row>
    <row r="386" spans="1:24" ht="15.75" thickBot="1">
      <c r="A386" s="79" t="s">
        <v>97</v>
      </c>
      <c r="B386" s="85">
        <f>'(3) Tarif temps RIM Lot C'!H27</f>
        <v>0</v>
      </c>
      <c r="C386" s="85"/>
      <c r="D386" s="80"/>
      <c r="E386" s="87"/>
      <c r="F386" s="312">
        <f>F385*G385</f>
        <v>0</v>
      </c>
      <c r="G386" s="312"/>
      <c r="H386" s="312">
        <f>H385*I385</f>
        <v>0</v>
      </c>
      <c r="I386" s="312"/>
      <c r="J386" s="312">
        <f>J385*K385</f>
        <v>0</v>
      </c>
      <c r="K386" s="312"/>
      <c r="L386" s="312">
        <f>L385*M385</f>
        <v>0</v>
      </c>
      <c r="M386" s="312"/>
      <c r="N386" s="312">
        <f>N385*O385</f>
        <v>0</v>
      </c>
      <c r="O386" s="312"/>
      <c r="P386" s="312">
        <f>P385*Q385</f>
        <v>0</v>
      </c>
      <c r="Q386" s="312"/>
      <c r="R386" s="312">
        <f>R385*S385</f>
        <v>0</v>
      </c>
      <c r="S386" s="312"/>
      <c r="T386" s="80"/>
      <c r="U386" s="81"/>
      <c r="V386" s="7"/>
      <c r="W386" s="7"/>
    </row>
    <row r="387" spans="1:24" s="34" customFormat="1" ht="22.5" customHeight="1" thickBot="1">
      <c r="A387" s="104" t="s">
        <v>57</v>
      </c>
      <c r="B387" s="105">
        <f>B385</f>
        <v>0</v>
      </c>
      <c r="C387" s="105"/>
      <c r="D387" s="106"/>
      <c r="E387" s="107"/>
      <c r="F387" s="107">
        <f>F385</f>
        <v>0</v>
      </c>
      <c r="G387" s="237">
        <f>G385*(1-'(1) Récap RIM Lot C'!$D$44)</f>
        <v>0</v>
      </c>
      <c r="H387" s="107">
        <f t="shared" ref="H387" si="269">H385</f>
        <v>0</v>
      </c>
      <c r="I387" s="237">
        <f>I385*(1-'(1) Récap RIM Lot C'!$D$44)</f>
        <v>0</v>
      </c>
      <c r="J387" s="107">
        <f t="shared" ref="J387" si="270">J385</f>
        <v>0</v>
      </c>
      <c r="K387" s="237">
        <f>K385*(1-'(1) Récap RIM Lot C'!$D$44)</f>
        <v>0</v>
      </c>
      <c r="L387" s="107">
        <f t="shared" ref="L387" si="271">L385</f>
        <v>0</v>
      </c>
      <c r="M387" s="237">
        <f>M385*(1-'(1) Récap RIM Lot C'!$D$44)</f>
        <v>0</v>
      </c>
      <c r="N387" s="107">
        <f t="shared" ref="N387" si="272">N385</f>
        <v>0</v>
      </c>
      <c r="O387" s="237">
        <f>O385*(1-'(1) Récap RIM Lot C'!$D$44)</f>
        <v>0</v>
      </c>
      <c r="P387" s="107">
        <f t="shared" ref="P387" si="273">P385</f>
        <v>0</v>
      </c>
      <c r="Q387" s="237">
        <f>Q385*(1-'(1) Récap RIM Lot C'!$D$44)</f>
        <v>0</v>
      </c>
      <c r="R387" s="107">
        <f t="shared" ref="R387" si="274">R385</f>
        <v>0</v>
      </c>
      <c r="S387" s="237">
        <f>S385*(1-'(1) Récap RIM Lot C'!$D$44)</f>
        <v>0</v>
      </c>
      <c r="T387" s="106"/>
      <c r="U387" s="108">
        <f>F387*G387+H387*I387+J387*K387+L387*M387+N387*O387+P387*Q387+R387*S387</f>
        <v>0</v>
      </c>
      <c r="W387" s="12" t="s">
        <v>44</v>
      </c>
      <c r="X387" s="108" t="e">
        <f>U387/B387</f>
        <v>#DIV/0!</v>
      </c>
    </row>
    <row r="388" spans="1:24" s="13" customFormat="1" ht="9.9499999999999993"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6"/>
      <c r="W388" s="6"/>
    </row>
    <row r="389" spans="1:24" ht="27" customHeight="1">
      <c r="A389" s="90" t="s">
        <v>234</v>
      </c>
      <c r="B389" s="91"/>
      <c r="C389" s="91"/>
      <c r="D389" s="91"/>
      <c r="E389" s="91"/>
      <c r="F389" s="91"/>
      <c r="G389" s="91"/>
      <c r="H389" s="91"/>
      <c r="I389" s="91"/>
      <c r="J389" s="91"/>
      <c r="K389" s="91"/>
      <c r="L389" s="91"/>
      <c r="M389" s="91"/>
      <c r="N389" s="91"/>
      <c r="O389" s="91"/>
      <c r="P389" s="91"/>
      <c r="Q389" s="91"/>
      <c r="R389" s="91"/>
      <c r="S389" s="91"/>
      <c r="T389" s="91"/>
      <c r="U389" s="92"/>
    </row>
    <row r="390" spans="1:24" ht="34.5" customHeight="1" outlineLevel="1">
      <c r="A390" s="101" t="s">
        <v>179</v>
      </c>
      <c r="B390" s="137"/>
      <c r="C390" s="223"/>
      <c r="D390" s="224" t="s">
        <v>43</v>
      </c>
      <c r="E390" s="225">
        <f>B390-F390-H390-J390-L390-N390-P390-R390</f>
        <v>0</v>
      </c>
      <c r="F390" s="138"/>
      <c r="G390" s="226">
        <f>'(4.4) Ventil SYNTH RIM Lot C'!$F$8</f>
        <v>0</v>
      </c>
      <c r="H390" s="138"/>
      <c r="I390" s="226">
        <f>'(4.4) Ventil SYNTH RIM Lot C'!$H$8</f>
        <v>0</v>
      </c>
      <c r="J390" s="138"/>
      <c r="K390" s="226">
        <f>'(4.4) Ventil SYNTH RIM Lot C'!$J$8</f>
        <v>0</v>
      </c>
      <c r="L390" s="138"/>
      <c r="M390" s="226">
        <f>'(4.4) Ventil SYNTH RIM Lot C'!$L$8</f>
        <v>0</v>
      </c>
      <c r="N390" s="138"/>
      <c r="O390" s="226">
        <f>'(4.4) Ventil SYNTH RIM Lot C'!$N$8</f>
        <v>0</v>
      </c>
      <c r="P390" s="138"/>
      <c r="Q390" s="226">
        <f>'(4.4) Ventil SYNTH RIM Lot C'!$P$8</f>
        <v>0</v>
      </c>
      <c r="R390" s="138"/>
      <c r="S390" s="226">
        <f>'(4.4) Ventil SYNTH RIM Lot C'!$R$8</f>
        <v>0</v>
      </c>
      <c r="T390" s="227"/>
      <c r="U390" s="73">
        <f>F390*G390+H390*I390+J390*K390+L390*M390+N390*O390+P390*Q390+R390*S390</f>
        <v>0</v>
      </c>
    </row>
    <row r="391" spans="1:24" ht="34.5" customHeight="1" outlineLevel="1">
      <c r="A391" s="102" t="s">
        <v>70</v>
      </c>
      <c r="B391" s="137"/>
      <c r="C391" s="223"/>
      <c r="D391" s="224" t="s">
        <v>43</v>
      </c>
      <c r="E391" s="225">
        <f t="shared" ref="E391" si="275">B391-F391-H391-J391-L391-N391-P391-R391</f>
        <v>0</v>
      </c>
      <c r="F391" s="138"/>
      <c r="G391" s="226">
        <f>'(4.4) Ventil SYNTH RIM Lot C'!$F$8</f>
        <v>0</v>
      </c>
      <c r="H391" s="138"/>
      <c r="I391" s="226">
        <f>'(4.4) Ventil SYNTH RIM Lot C'!$H$8</f>
        <v>0</v>
      </c>
      <c r="J391" s="138"/>
      <c r="K391" s="226">
        <f>'(4.4) Ventil SYNTH RIM Lot C'!$J$8</f>
        <v>0</v>
      </c>
      <c r="L391" s="138"/>
      <c r="M391" s="226">
        <f>'(4.4) Ventil SYNTH RIM Lot C'!$L$8</f>
        <v>0</v>
      </c>
      <c r="N391" s="138"/>
      <c r="O391" s="226">
        <f>'(4.4) Ventil SYNTH RIM Lot C'!$N$8</f>
        <v>0</v>
      </c>
      <c r="P391" s="138"/>
      <c r="Q391" s="226">
        <f>'(4.4) Ventil SYNTH RIM Lot C'!$P$8</f>
        <v>0</v>
      </c>
      <c r="R391" s="138"/>
      <c r="S391" s="226">
        <f>'(4.4) Ventil SYNTH RIM Lot C'!$R$8</f>
        <v>0</v>
      </c>
      <c r="T391" s="227"/>
      <c r="U391" s="73">
        <f t="shared" ref="U391" si="276">F391*G391+H391*I391+J391*K391+L391*M391+N391*O391+P391*Q391+R391*S391</f>
        <v>0</v>
      </c>
    </row>
    <row r="392" spans="1:24" s="59" customFormat="1" ht="34.5" customHeight="1" outlineLevel="1">
      <c r="A392" s="74" t="s">
        <v>79</v>
      </c>
      <c r="B392" s="137"/>
      <c r="C392" s="228"/>
      <c r="D392" s="229" t="s">
        <v>43</v>
      </c>
      <c r="E392" s="230">
        <f>B392-F392-H392-J392-L392-N392-P392-R392</f>
        <v>0</v>
      </c>
      <c r="F392" s="138"/>
      <c r="G392" s="226">
        <f>'(4.4) Ventil SYNTH RIM Lot C'!$F$8</f>
        <v>0</v>
      </c>
      <c r="H392" s="138"/>
      <c r="I392" s="226">
        <f>'(4.4) Ventil SYNTH RIM Lot C'!$H$8</f>
        <v>0</v>
      </c>
      <c r="J392" s="138"/>
      <c r="K392" s="226">
        <f>'(4.4) Ventil SYNTH RIM Lot C'!$J$8</f>
        <v>0</v>
      </c>
      <c r="L392" s="138"/>
      <c r="M392" s="226">
        <f>'(4.4) Ventil SYNTH RIM Lot C'!$L$8</f>
        <v>0</v>
      </c>
      <c r="N392" s="138"/>
      <c r="O392" s="226">
        <f>'(4.4) Ventil SYNTH RIM Lot C'!$N$8</f>
        <v>0</v>
      </c>
      <c r="P392" s="138"/>
      <c r="Q392" s="226">
        <f>'(4.4) Ventil SYNTH RIM Lot C'!$P$8</f>
        <v>0</v>
      </c>
      <c r="R392" s="138"/>
      <c r="S392" s="226">
        <f>'(4.4) Ventil SYNTH RIM Lot C'!$R$8</f>
        <v>0</v>
      </c>
      <c r="T392" s="231"/>
      <c r="U392" s="73">
        <f>F392*G392+H392*I392+J392*K392+L392*M392+N392*O392+P392*Q392+R392*S392</f>
        <v>0</v>
      </c>
    </row>
    <row r="393" spans="1:24" ht="34.5" customHeight="1" outlineLevel="1">
      <c r="A393" s="74" t="s">
        <v>123</v>
      </c>
      <c r="B393" s="137"/>
      <c r="C393" s="223"/>
      <c r="D393" s="224" t="s">
        <v>43</v>
      </c>
      <c r="E393" s="225">
        <f>B393-F393-H393-J393-L393-N393-P393-R393</f>
        <v>0</v>
      </c>
      <c r="F393" s="138"/>
      <c r="G393" s="226">
        <f>'(4.4) Ventil SYNTH RIM Lot C'!$F$8</f>
        <v>0</v>
      </c>
      <c r="H393" s="138"/>
      <c r="I393" s="226">
        <f>'(4.4) Ventil SYNTH RIM Lot C'!$H$8</f>
        <v>0</v>
      </c>
      <c r="J393" s="138"/>
      <c r="K393" s="226">
        <f>'(4.4) Ventil SYNTH RIM Lot C'!$J$8</f>
        <v>0</v>
      </c>
      <c r="L393" s="138"/>
      <c r="M393" s="226">
        <f>'(4.4) Ventil SYNTH RIM Lot C'!$L$8</f>
        <v>0</v>
      </c>
      <c r="N393" s="138"/>
      <c r="O393" s="226">
        <f>'(4.4) Ventil SYNTH RIM Lot C'!$N$8</f>
        <v>0</v>
      </c>
      <c r="P393" s="138"/>
      <c r="Q393" s="226">
        <f>'(4.4) Ventil SYNTH RIM Lot C'!$P$8</f>
        <v>0</v>
      </c>
      <c r="R393" s="138"/>
      <c r="S393" s="226">
        <f>'(4.4) Ventil SYNTH RIM Lot C'!$R$8</f>
        <v>0</v>
      </c>
      <c r="T393" s="227"/>
      <c r="U393" s="73">
        <f t="shared" ref="U393:U399" si="277">F393*G393+H393*I393+J393*K393+L393*M393+N393*O393+P393*Q393+R393*S393</f>
        <v>0</v>
      </c>
    </row>
    <row r="394" spans="1:24" s="59" customFormat="1" ht="34.5" customHeight="1" outlineLevel="1">
      <c r="A394" s="74" t="s">
        <v>122</v>
      </c>
      <c r="B394" s="137"/>
      <c r="C394" s="232"/>
      <c r="D394" s="229" t="s">
        <v>43</v>
      </c>
      <c r="E394" s="230">
        <f>B394-F394-H394-J394-L394-N394-P394-R394</f>
        <v>0</v>
      </c>
      <c r="F394" s="138"/>
      <c r="G394" s="226">
        <f>'(4.4) Ventil SYNTH RIM Lot C'!$F$8</f>
        <v>0</v>
      </c>
      <c r="H394" s="138"/>
      <c r="I394" s="226">
        <f>'(4.4) Ventil SYNTH RIM Lot C'!$H$8</f>
        <v>0</v>
      </c>
      <c r="J394" s="138"/>
      <c r="K394" s="226">
        <f>'(4.4) Ventil SYNTH RIM Lot C'!$J$8</f>
        <v>0</v>
      </c>
      <c r="L394" s="138"/>
      <c r="M394" s="226">
        <f>'(4.4) Ventil SYNTH RIM Lot C'!$L$8</f>
        <v>0</v>
      </c>
      <c r="N394" s="138"/>
      <c r="O394" s="226">
        <f>'(4.4) Ventil SYNTH RIM Lot C'!$N$8</f>
        <v>0</v>
      </c>
      <c r="P394" s="138"/>
      <c r="Q394" s="226">
        <f>'(4.4) Ventil SYNTH RIM Lot C'!$P$8</f>
        <v>0</v>
      </c>
      <c r="R394" s="138"/>
      <c r="S394" s="226">
        <f>'(4.4) Ventil SYNTH RIM Lot C'!$R$8</f>
        <v>0</v>
      </c>
      <c r="T394" s="231"/>
      <c r="U394" s="73">
        <f t="shared" si="277"/>
        <v>0</v>
      </c>
    </row>
    <row r="395" spans="1:24" ht="34.5" customHeight="1" outlineLevel="1">
      <c r="A395" s="74" t="s">
        <v>48</v>
      </c>
      <c r="B395" s="137"/>
      <c r="C395" s="233"/>
      <c r="D395" s="224" t="s">
        <v>43</v>
      </c>
      <c r="E395" s="225">
        <f t="shared" ref="E395" si="278">B395-F395-H395-J395-L395-N395-P395-R395</f>
        <v>0</v>
      </c>
      <c r="F395" s="138"/>
      <c r="G395" s="226">
        <f>'(4.4) Ventil SYNTH RIM Lot C'!$F$8</f>
        <v>0</v>
      </c>
      <c r="H395" s="138"/>
      <c r="I395" s="226">
        <f>'(4.4) Ventil SYNTH RIM Lot C'!$H$8</f>
        <v>0</v>
      </c>
      <c r="J395" s="138"/>
      <c r="K395" s="226">
        <f>'(4.4) Ventil SYNTH RIM Lot C'!$J$8</f>
        <v>0</v>
      </c>
      <c r="L395" s="138"/>
      <c r="M395" s="226">
        <f>'(4.4) Ventil SYNTH RIM Lot C'!$L$8</f>
        <v>0</v>
      </c>
      <c r="N395" s="138"/>
      <c r="O395" s="226">
        <f>'(4.4) Ventil SYNTH RIM Lot C'!$N$8</f>
        <v>0</v>
      </c>
      <c r="P395" s="138"/>
      <c r="Q395" s="226">
        <f>'(4.4) Ventil SYNTH RIM Lot C'!$P$8</f>
        <v>0</v>
      </c>
      <c r="R395" s="138"/>
      <c r="S395" s="226">
        <f>'(4.4) Ventil SYNTH RIM Lot C'!$R$8</f>
        <v>0</v>
      </c>
      <c r="T395" s="227"/>
      <c r="U395" s="73">
        <f t="shared" si="277"/>
        <v>0</v>
      </c>
    </row>
    <row r="396" spans="1:24" ht="34.5" customHeight="1" outlineLevel="1">
      <c r="A396" s="74" t="s">
        <v>3</v>
      </c>
      <c r="B396" s="137"/>
      <c r="C396" s="228"/>
      <c r="D396" s="224" t="s">
        <v>43</v>
      </c>
      <c r="E396" s="225">
        <f>B396-F396-H396-J396-L396-N396-P396-R396</f>
        <v>0</v>
      </c>
      <c r="F396" s="138"/>
      <c r="G396" s="226">
        <f>'(4.4) Ventil SYNTH RIM Lot C'!$F$8</f>
        <v>0</v>
      </c>
      <c r="H396" s="138"/>
      <c r="I396" s="226">
        <f>'(4.4) Ventil SYNTH RIM Lot C'!$H$8</f>
        <v>0</v>
      </c>
      <c r="J396" s="138"/>
      <c r="K396" s="226">
        <f>'(4.4) Ventil SYNTH RIM Lot C'!$J$8</f>
        <v>0</v>
      </c>
      <c r="L396" s="138"/>
      <c r="M396" s="226">
        <f>'(4.4) Ventil SYNTH RIM Lot C'!$L$8</f>
        <v>0</v>
      </c>
      <c r="N396" s="138"/>
      <c r="O396" s="226">
        <f>'(4.4) Ventil SYNTH RIM Lot C'!$N$8</f>
        <v>0</v>
      </c>
      <c r="P396" s="138"/>
      <c r="Q396" s="226">
        <f>'(4.4) Ventil SYNTH RIM Lot C'!$P$8</f>
        <v>0</v>
      </c>
      <c r="R396" s="138"/>
      <c r="S396" s="226">
        <f>'(4.4) Ventil SYNTH RIM Lot C'!$R$8</f>
        <v>0</v>
      </c>
      <c r="T396" s="227"/>
      <c r="U396" s="73">
        <f t="shared" si="277"/>
        <v>0</v>
      </c>
    </row>
    <row r="397" spans="1:24" ht="34.5" customHeight="1" outlineLevel="1">
      <c r="A397" s="74" t="s">
        <v>2</v>
      </c>
      <c r="B397" s="137"/>
      <c r="C397" s="228"/>
      <c r="D397" s="224" t="s">
        <v>43</v>
      </c>
      <c r="E397" s="234">
        <f>B397-F397-H397-J397-L397-N397-P397-R397</f>
        <v>0</v>
      </c>
      <c r="F397" s="138"/>
      <c r="G397" s="226">
        <f>'(4.4) Ventil SYNTH RIM Lot C'!$F$8</f>
        <v>0</v>
      </c>
      <c r="H397" s="138"/>
      <c r="I397" s="226">
        <f>'(4.4) Ventil SYNTH RIM Lot C'!$H$8</f>
        <v>0</v>
      </c>
      <c r="J397" s="138"/>
      <c r="K397" s="226">
        <f>'(4.4) Ventil SYNTH RIM Lot C'!$J$8</f>
        <v>0</v>
      </c>
      <c r="L397" s="138"/>
      <c r="M397" s="226">
        <f>'(4.4) Ventil SYNTH RIM Lot C'!$L$8</f>
        <v>0</v>
      </c>
      <c r="N397" s="138"/>
      <c r="O397" s="226">
        <f>'(4.4) Ventil SYNTH RIM Lot C'!$N$8</f>
        <v>0</v>
      </c>
      <c r="P397" s="138"/>
      <c r="Q397" s="226">
        <f>'(4.4) Ventil SYNTH RIM Lot C'!$P$8</f>
        <v>0</v>
      </c>
      <c r="R397" s="138"/>
      <c r="S397" s="226">
        <f>'(4.4) Ventil SYNTH RIM Lot C'!$R$8</f>
        <v>0</v>
      </c>
      <c r="T397" s="227"/>
      <c r="U397" s="73">
        <f t="shared" si="277"/>
        <v>0</v>
      </c>
    </row>
    <row r="398" spans="1:24" ht="34.5" customHeight="1" outlineLevel="1">
      <c r="A398" s="102" t="s">
        <v>173</v>
      </c>
      <c r="B398" s="137"/>
      <c r="C398" s="228"/>
      <c r="D398" s="224" t="s">
        <v>43</v>
      </c>
      <c r="E398" s="225">
        <f t="shared" ref="E398:E399" si="279">B398-F398-H398-J398-L398-N398-P398-R398</f>
        <v>0</v>
      </c>
      <c r="F398" s="138"/>
      <c r="G398" s="226">
        <f>'(4.4) Ventil SYNTH RIM Lot C'!$F$8</f>
        <v>0</v>
      </c>
      <c r="H398" s="138"/>
      <c r="I398" s="226">
        <f>'(4.4) Ventil SYNTH RIM Lot C'!$H$8</f>
        <v>0</v>
      </c>
      <c r="J398" s="138"/>
      <c r="K398" s="226">
        <f>'(4.4) Ventil SYNTH RIM Lot C'!$J$8</f>
        <v>0</v>
      </c>
      <c r="L398" s="138"/>
      <c r="M398" s="226">
        <f>'(4.4) Ventil SYNTH RIM Lot C'!$L$8</f>
        <v>0</v>
      </c>
      <c r="N398" s="138"/>
      <c r="O398" s="226">
        <f>'(4.4) Ventil SYNTH RIM Lot C'!$N$8</f>
        <v>0</v>
      </c>
      <c r="P398" s="138"/>
      <c r="Q398" s="226">
        <f>'(4.4) Ventil SYNTH RIM Lot C'!$P$8</f>
        <v>0</v>
      </c>
      <c r="R398" s="138"/>
      <c r="S398" s="226">
        <f>'(4.4) Ventil SYNTH RIM Lot C'!$R$8</f>
        <v>0</v>
      </c>
      <c r="T398" s="227"/>
      <c r="U398" s="73">
        <f t="shared" si="277"/>
        <v>0</v>
      </c>
    </row>
    <row r="399" spans="1:24" ht="34.5" customHeight="1" outlineLevel="1" thickBot="1">
      <c r="A399" s="183" t="s">
        <v>174</v>
      </c>
      <c r="B399" s="137"/>
      <c r="C399" s="228"/>
      <c r="D399" s="224" t="s">
        <v>43</v>
      </c>
      <c r="E399" s="225">
        <f t="shared" si="279"/>
        <v>0</v>
      </c>
      <c r="F399" s="138"/>
      <c r="G399" s="235">
        <f>'(4.4) Ventil SYNTH RIM Lot C'!$F$8</f>
        <v>0</v>
      </c>
      <c r="H399" s="138"/>
      <c r="I399" s="235">
        <f>'(4.4) Ventil SYNTH RIM Lot C'!$H$8</f>
        <v>0</v>
      </c>
      <c r="J399" s="138"/>
      <c r="K399" s="235">
        <f>'(4.4) Ventil SYNTH RIM Lot C'!$J$8</f>
        <v>0</v>
      </c>
      <c r="L399" s="138"/>
      <c r="M399" s="235">
        <f>'(4.4) Ventil SYNTH RIM Lot C'!$L$8</f>
        <v>0</v>
      </c>
      <c r="N399" s="138"/>
      <c r="O399" s="235">
        <f>'(4.4) Ventil SYNTH RIM Lot C'!$N$8</f>
        <v>0</v>
      </c>
      <c r="P399" s="138"/>
      <c r="Q399" s="235">
        <f>'(4.4) Ventil SYNTH RIM Lot C'!$P$8</f>
        <v>0</v>
      </c>
      <c r="R399" s="138"/>
      <c r="S399" s="235">
        <f>'(4.4) Ventil SYNTH RIM Lot C'!$R$8</f>
        <v>0</v>
      </c>
      <c r="T399" s="227"/>
      <c r="U399" s="73">
        <f t="shared" si="277"/>
        <v>0</v>
      </c>
    </row>
    <row r="400" spans="1:24" ht="22.5" customHeight="1" thickBot="1">
      <c r="A400" s="75" t="s">
        <v>21</v>
      </c>
      <c r="B400" s="76">
        <f>ROUND(SUM(B390:B399),0)</f>
        <v>0</v>
      </c>
      <c r="C400" s="76"/>
      <c r="D400" s="77"/>
      <c r="E400" s="86">
        <f>SUM(E390:E399)</f>
        <v>0</v>
      </c>
      <c r="F400" s="86">
        <f>SUM(F390:F399)</f>
        <v>0</v>
      </c>
      <c r="G400" s="236">
        <f>'(4.4) Ventil SYNTH RIM Lot C'!$F$8</f>
        <v>0</v>
      </c>
      <c r="H400" s="86">
        <f>SUM(H390:H399)</f>
        <v>0</v>
      </c>
      <c r="I400" s="236">
        <f>'(4.4) Ventil SYNTH RIM Lot C'!$H$8</f>
        <v>0</v>
      </c>
      <c r="J400" s="86">
        <f>SUM(J390:J399)</f>
        <v>0</v>
      </c>
      <c r="K400" s="236">
        <f>'(4.4) Ventil SYNTH RIM Lot C'!$J$8</f>
        <v>0</v>
      </c>
      <c r="L400" s="86">
        <f>SUM(L390:L399)</f>
        <v>0</v>
      </c>
      <c r="M400" s="236">
        <f>'(4.4) Ventil SYNTH RIM Lot C'!$L$8</f>
        <v>0</v>
      </c>
      <c r="N400" s="86">
        <f>SUM(N390:N399)</f>
        <v>0</v>
      </c>
      <c r="O400" s="236">
        <f>'(4.4) Ventil SYNTH RIM Lot C'!$N$8</f>
        <v>0</v>
      </c>
      <c r="P400" s="86">
        <f>SUM(P390:P399)</f>
        <v>0</v>
      </c>
      <c r="Q400" s="236">
        <f>'(4.4) Ventil SYNTH RIM Lot C'!$P$8</f>
        <v>0</v>
      </c>
      <c r="R400" s="86">
        <f>SUM(R390:R399)</f>
        <v>0</v>
      </c>
      <c r="S400" s="236">
        <f>'(4.4) Ventil SYNTH RIM Lot C'!$R$8</f>
        <v>0</v>
      </c>
      <c r="T400" s="77"/>
      <c r="U400" s="78">
        <f>ROUND((SUM(U390:U399)),0)</f>
        <v>0</v>
      </c>
      <c r="W400" s="12" t="s">
        <v>44</v>
      </c>
      <c r="X400" s="78" t="e">
        <f>U400/B400</f>
        <v>#DIV/0!</v>
      </c>
    </row>
    <row r="401" spans="1:24" ht="15.75" thickBot="1">
      <c r="A401" s="79" t="s">
        <v>98</v>
      </c>
      <c r="B401" s="85">
        <f>'(3) Tarif temps RIM Lot C'!H28</f>
        <v>0</v>
      </c>
      <c r="C401" s="85"/>
      <c r="D401" s="80"/>
      <c r="E401" s="87"/>
      <c r="F401" s="312">
        <f>F400*G400</f>
        <v>0</v>
      </c>
      <c r="G401" s="312"/>
      <c r="H401" s="312">
        <f>H400*I400</f>
        <v>0</v>
      </c>
      <c r="I401" s="312"/>
      <c r="J401" s="312">
        <f>J400*K400</f>
        <v>0</v>
      </c>
      <c r="K401" s="312"/>
      <c r="L401" s="312">
        <f>L400*M400</f>
        <v>0</v>
      </c>
      <c r="M401" s="312"/>
      <c r="N401" s="312">
        <f>N400*O400</f>
        <v>0</v>
      </c>
      <c r="O401" s="312"/>
      <c r="P401" s="312">
        <f>P400*Q400</f>
        <v>0</v>
      </c>
      <c r="Q401" s="312"/>
      <c r="R401" s="312">
        <f>R400*S400</f>
        <v>0</v>
      </c>
      <c r="S401" s="312"/>
      <c r="T401" s="80"/>
      <c r="U401" s="81"/>
      <c r="V401" s="7"/>
      <c r="W401" s="7"/>
    </row>
    <row r="402" spans="1:24" s="34" customFormat="1" ht="22.5" customHeight="1" thickBot="1">
      <c r="A402" s="104" t="s">
        <v>56</v>
      </c>
      <c r="B402" s="105">
        <f>B400</f>
        <v>0</v>
      </c>
      <c r="C402" s="105"/>
      <c r="D402" s="106"/>
      <c r="E402" s="107"/>
      <c r="F402" s="107">
        <f>F400</f>
        <v>0</v>
      </c>
      <c r="G402" s="237">
        <f>G400*(1-'(1) Récap RIM Lot C'!$D$44)</f>
        <v>0</v>
      </c>
      <c r="H402" s="107">
        <f t="shared" ref="H402" si="280">H400</f>
        <v>0</v>
      </c>
      <c r="I402" s="237">
        <f>I400*(1-'(1) Récap RIM Lot C'!$D$44)</f>
        <v>0</v>
      </c>
      <c r="J402" s="107">
        <f t="shared" ref="J402" si="281">J400</f>
        <v>0</v>
      </c>
      <c r="K402" s="237">
        <f>K400*(1-'(1) Récap RIM Lot C'!$D$44)</f>
        <v>0</v>
      </c>
      <c r="L402" s="107">
        <f t="shared" ref="L402" si="282">L400</f>
        <v>0</v>
      </c>
      <c r="M402" s="237">
        <f>M400*(1-'(1) Récap RIM Lot C'!$D$44)</f>
        <v>0</v>
      </c>
      <c r="N402" s="107">
        <f t="shared" ref="N402" si="283">N400</f>
        <v>0</v>
      </c>
      <c r="O402" s="237">
        <f>O400*(1-'(1) Récap RIM Lot C'!$D$44)</f>
        <v>0</v>
      </c>
      <c r="P402" s="107">
        <f t="shared" ref="P402" si="284">P400</f>
        <v>0</v>
      </c>
      <c r="Q402" s="237">
        <f>Q400*(1-'(1) Récap RIM Lot C'!$D$44)</f>
        <v>0</v>
      </c>
      <c r="R402" s="107">
        <f t="shared" ref="R402" si="285">R400</f>
        <v>0</v>
      </c>
      <c r="S402" s="237">
        <f>S400*(1-'(1) Récap RIM Lot C'!$D$44)</f>
        <v>0</v>
      </c>
      <c r="T402" s="106"/>
      <c r="U402" s="108">
        <f>F402*G402+H402*I402+J402*K402+L402*M402+N402*O402+P402*Q402+R402*S402</f>
        <v>0</v>
      </c>
      <c r="W402" s="12" t="s">
        <v>44</v>
      </c>
      <c r="X402" s="108" t="e">
        <f>U402/B402</f>
        <v>#DIV/0!</v>
      </c>
    </row>
    <row r="403" spans="1:24" s="13" customFormat="1" ht="9.9499999999999993"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6"/>
      <c r="W403" s="6"/>
    </row>
    <row r="404" spans="1:24" ht="27" customHeight="1">
      <c r="A404" s="90" t="s">
        <v>235</v>
      </c>
      <c r="B404" s="91"/>
      <c r="C404" s="91"/>
      <c r="D404" s="91"/>
      <c r="E404" s="91"/>
      <c r="F404" s="91"/>
      <c r="G404" s="91"/>
      <c r="H404" s="91"/>
      <c r="I404" s="91"/>
      <c r="J404" s="91"/>
      <c r="K404" s="91"/>
      <c r="L404" s="91"/>
      <c r="M404" s="91"/>
      <c r="N404" s="91"/>
      <c r="O404" s="91"/>
      <c r="P404" s="91"/>
      <c r="Q404" s="91"/>
      <c r="R404" s="91"/>
      <c r="S404" s="91"/>
      <c r="T404" s="91"/>
      <c r="U404" s="92"/>
    </row>
    <row r="405" spans="1:24" ht="34.5" customHeight="1" outlineLevel="1">
      <c r="A405" s="101" t="s">
        <v>179</v>
      </c>
      <c r="B405" s="137"/>
      <c r="C405" s="223"/>
      <c r="D405" s="224" t="s">
        <v>43</v>
      </c>
      <c r="E405" s="225">
        <f>B405-F405-H405-J405-L405-N405-P405-R405</f>
        <v>0</v>
      </c>
      <c r="F405" s="138"/>
      <c r="G405" s="226">
        <f>'(4.4) Ventil SYNTH RIM Lot C'!$F$8</f>
        <v>0</v>
      </c>
      <c r="H405" s="138"/>
      <c r="I405" s="226">
        <f>'(4.4) Ventil SYNTH RIM Lot C'!$H$8</f>
        <v>0</v>
      </c>
      <c r="J405" s="138"/>
      <c r="K405" s="226">
        <f>'(4.4) Ventil SYNTH RIM Lot C'!$J$8</f>
        <v>0</v>
      </c>
      <c r="L405" s="138"/>
      <c r="M405" s="226">
        <f>'(4.4) Ventil SYNTH RIM Lot C'!$L$8</f>
        <v>0</v>
      </c>
      <c r="N405" s="138"/>
      <c r="O405" s="226">
        <f>'(4.4) Ventil SYNTH RIM Lot C'!$N$8</f>
        <v>0</v>
      </c>
      <c r="P405" s="138"/>
      <c r="Q405" s="226">
        <f>'(4.4) Ventil SYNTH RIM Lot C'!$P$8</f>
        <v>0</v>
      </c>
      <c r="R405" s="138"/>
      <c r="S405" s="226">
        <f>'(4.4) Ventil SYNTH RIM Lot C'!$R$8</f>
        <v>0</v>
      </c>
      <c r="T405" s="227"/>
      <c r="U405" s="73">
        <f>F405*G405+H405*I405+J405*K405+L405*M405+N405*O405+P405*Q405+R405*S405</f>
        <v>0</v>
      </c>
    </row>
    <row r="406" spans="1:24" ht="34.5" customHeight="1" outlineLevel="1">
      <c r="A406" s="102" t="s">
        <v>70</v>
      </c>
      <c r="B406" s="137"/>
      <c r="C406" s="223"/>
      <c r="D406" s="224" t="s">
        <v>43</v>
      </c>
      <c r="E406" s="225">
        <f t="shared" ref="E406" si="286">B406-F406-H406-J406-L406-N406-P406-R406</f>
        <v>0</v>
      </c>
      <c r="F406" s="138"/>
      <c r="G406" s="226">
        <f>'(4.4) Ventil SYNTH RIM Lot C'!$F$8</f>
        <v>0</v>
      </c>
      <c r="H406" s="138"/>
      <c r="I406" s="226">
        <f>'(4.4) Ventil SYNTH RIM Lot C'!$H$8</f>
        <v>0</v>
      </c>
      <c r="J406" s="138"/>
      <c r="K406" s="226">
        <f>'(4.4) Ventil SYNTH RIM Lot C'!$J$8</f>
        <v>0</v>
      </c>
      <c r="L406" s="138"/>
      <c r="M406" s="226">
        <f>'(4.4) Ventil SYNTH RIM Lot C'!$L$8</f>
        <v>0</v>
      </c>
      <c r="N406" s="138"/>
      <c r="O406" s="226">
        <f>'(4.4) Ventil SYNTH RIM Lot C'!$N$8</f>
        <v>0</v>
      </c>
      <c r="P406" s="138"/>
      <c r="Q406" s="226">
        <f>'(4.4) Ventil SYNTH RIM Lot C'!$P$8</f>
        <v>0</v>
      </c>
      <c r="R406" s="138"/>
      <c r="S406" s="226">
        <f>'(4.4) Ventil SYNTH RIM Lot C'!$R$8</f>
        <v>0</v>
      </c>
      <c r="T406" s="227"/>
      <c r="U406" s="73">
        <f t="shared" ref="U406" si="287">F406*G406+H406*I406+J406*K406+L406*M406+N406*O406+P406*Q406+R406*S406</f>
        <v>0</v>
      </c>
    </row>
    <row r="407" spans="1:24" s="59" customFormat="1" ht="34.5" customHeight="1" outlineLevel="1">
      <c r="A407" s="74" t="s">
        <v>79</v>
      </c>
      <c r="B407" s="137"/>
      <c r="C407" s="228"/>
      <c r="D407" s="229" t="s">
        <v>43</v>
      </c>
      <c r="E407" s="230">
        <f>B407-F407-H407-J407-L407-N407-P407-R407</f>
        <v>0</v>
      </c>
      <c r="F407" s="138"/>
      <c r="G407" s="226">
        <f>'(4.4) Ventil SYNTH RIM Lot C'!$F$8</f>
        <v>0</v>
      </c>
      <c r="H407" s="138"/>
      <c r="I407" s="226">
        <f>'(4.4) Ventil SYNTH RIM Lot C'!$H$8</f>
        <v>0</v>
      </c>
      <c r="J407" s="138"/>
      <c r="K407" s="226">
        <f>'(4.4) Ventil SYNTH RIM Lot C'!$J$8</f>
        <v>0</v>
      </c>
      <c r="L407" s="138"/>
      <c r="M407" s="226">
        <f>'(4.4) Ventil SYNTH RIM Lot C'!$L$8</f>
        <v>0</v>
      </c>
      <c r="N407" s="138"/>
      <c r="O407" s="226">
        <f>'(4.4) Ventil SYNTH RIM Lot C'!$N$8</f>
        <v>0</v>
      </c>
      <c r="P407" s="138"/>
      <c r="Q407" s="226">
        <f>'(4.4) Ventil SYNTH RIM Lot C'!$P$8</f>
        <v>0</v>
      </c>
      <c r="R407" s="138"/>
      <c r="S407" s="226">
        <f>'(4.4) Ventil SYNTH RIM Lot C'!$R$8</f>
        <v>0</v>
      </c>
      <c r="T407" s="231"/>
      <c r="U407" s="73">
        <f>F407*G407+H407*I407+J407*K407+L407*M407+N407*O407+P407*Q407+R407*S407</f>
        <v>0</v>
      </c>
    </row>
    <row r="408" spans="1:24" ht="34.5" customHeight="1" outlineLevel="1">
      <c r="A408" s="74" t="s">
        <v>123</v>
      </c>
      <c r="B408" s="137"/>
      <c r="C408" s="223"/>
      <c r="D408" s="224" t="s">
        <v>43</v>
      </c>
      <c r="E408" s="225">
        <f>B408-F408-H408-J408-L408-N408-P408-R408</f>
        <v>0</v>
      </c>
      <c r="F408" s="138"/>
      <c r="G408" s="226">
        <f>'(4.4) Ventil SYNTH RIM Lot C'!$F$8</f>
        <v>0</v>
      </c>
      <c r="H408" s="138"/>
      <c r="I408" s="226">
        <f>'(4.4) Ventil SYNTH RIM Lot C'!$H$8</f>
        <v>0</v>
      </c>
      <c r="J408" s="138"/>
      <c r="K408" s="226">
        <f>'(4.4) Ventil SYNTH RIM Lot C'!$J$8</f>
        <v>0</v>
      </c>
      <c r="L408" s="138"/>
      <c r="M408" s="226">
        <f>'(4.4) Ventil SYNTH RIM Lot C'!$L$8</f>
        <v>0</v>
      </c>
      <c r="N408" s="138"/>
      <c r="O408" s="226">
        <f>'(4.4) Ventil SYNTH RIM Lot C'!$N$8</f>
        <v>0</v>
      </c>
      <c r="P408" s="138"/>
      <c r="Q408" s="226">
        <f>'(4.4) Ventil SYNTH RIM Lot C'!$P$8</f>
        <v>0</v>
      </c>
      <c r="R408" s="138"/>
      <c r="S408" s="226">
        <f>'(4.4) Ventil SYNTH RIM Lot C'!$R$8</f>
        <v>0</v>
      </c>
      <c r="T408" s="227"/>
      <c r="U408" s="73">
        <f t="shared" ref="U408:U414" si="288">F408*G408+H408*I408+J408*K408+L408*M408+N408*O408+P408*Q408+R408*S408</f>
        <v>0</v>
      </c>
    </row>
    <row r="409" spans="1:24" s="59" customFormat="1" ht="34.5" customHeight="1" outlineLevel="1">
      <c r="A409" s="74" t="s">
        <v>122</v>
      </c>
      <c r="B409" s="137"/>
      <c r="C409" s="232"/>
      <c r="D409" s="229" t="s">
        <v>43</v>
      </c>
      <c r="E409" s="230">
        <f>B409-F409-H409-J409-L409-N409-P409-R409</f>
        <v>0</v>
      </c>
      <c r="F409" s="138"/>
      <c r="G409" s="226">
        <f>'(4.4) Ventil SYNTH RIM Lot C'!$F$8</f>
        <v>0</v>
      </c>
      <c r="H409" s="138"/>
      <c r="I409" s="226">
        <f>'(4.4) Ventil SYNTH RIM Lot C'!$H$8</f>
        <v>0</v>
      </c>
      <c r="J409" s="138"/>
      <c r="K409" s="226">
        <f>'(4.4) Ventil SYNTH RIM Lot C'!$J$8</f>
        <v>0</v>
      </c>
      <c r="L409" s="138"/>
      <c r="M409" s="226">
        <f>'(4.4) Ventil SYNTH RIM Lot C'!$L$8</f>
        <v>0</v>
      </c>
      <c r="N409" s="138"/>
      <c r="O409" s="226">
        <f>'(4.4) Ventil SYNTH RIM Lot C'!$N$8</f>
        <v>0</v>
      </c>
      <c r="P409" s="138"/>
      <c r="Q409" s="226">
        <f>'(4.4) Ventil SYNTH RIM Lot C'!$P$8</f>
        <v>0</v>
      </c>
      <c r="R409" s="138"/>
      <c r="S409" s="226">
        <f>'(4.4) Ventil SYNTH RIM Lot C'!$R$8</f>
        <v>0</v>
      </c>
      <c r="T409" s="231"/>
      <c r="U409" s="73">
        <f t="shared" si="288"/>
        <v>0</v>
      </c>
    </row>
    <row r="410" spans="1:24" ht="34.5" customHeight="1" outlineLevel="1">
      <c r="A410" s="74" t="s">
        <v>48</v>
      </c>
      <c r="B410" s="137"/>
      <c r="C410" s="233"/>
      <c r="D410" s="224" t="s">
        <v>43</v>
      </c>
      <c r="E410" s="225">
        <f t="shared" ref="E410" si="289">B410-F410-H410-J410-L410-N410-P410-R410</f>
        <v>0</v>
      </c>
      <c r="F410" s="138"/>
      <c r="G410" s="226">
        <f>'(4.4) Ventil SYNTH RIM Lot C'!$F$8</f>
        <v>0</v>
      </c>
      <c r="H410" s="138"/>
      <c r="I410" s="226">
        <f>'(4.4) Ventil SYNTH RIM Lot C'!$H$8</f>
        <v>0</v>
      </c>
      <c r="J410" s="138"/>
      <c r="K410" s="226">
        <f>'(4.4) Ventil SYNTH RIM Lot C'!$J$8</f>
        <v>0</v>
      </c>
      <c r="L410" s="138"/>
      <c r="M410" s="226">
        <f>'(4.4) Ventil SYNTH RIM Lot C'!$L$8</f>
        <v>0</v>
      </c>
      <c r="N410" s="138"/>
      <c r="O410" s="226">
        <f>'(4.4) Ventil SYNTH RIM Lot C'!$N$8</f>
        <v>0</v>
      </c>
      <c r="P410" s="138"/>
      <c r="Q410" s="226">
        <f>'(4.4) Ventil SYNTH RIM Lot C'!$P$8</f>
        <v>0</v>
      </c>
      <c r="R410" s="138"/>
      <c r="S410" s="226">
        <f>'(4.4) Ventil SYNTH RIM Lot C'!$R$8</f>
        <v>0</v>
      </c>
      <c r="T410" s="227"/>
      <c r="U410" s="73">
        <f t="shared" si="288"/>
        <v>0</v>
      </c>
    </row>
    <row r="411" spans="1:24" ht="34.5" customHeight="1" outlineLevel="1">
      <c r="A411" s="74" t="s">
        <v>3</v>
      </c>
      <c r="B411" s="137"/>
      <c r="C411" s="228"/>
      <c r="D411" s="224" t="s">
        <v>43</v>
      </c>
      <c r="E411" s="225">
        <f>B411-F411-H411-J411-L411-N411-P411-R411</f>
        <v>0</v>
      </c>
      <c r="F411" s="138"/>
      <c r="G411" s="226">
        <f>'(4.4) Ventil SYNTH RIM Lot C'!$F$8</f>
        <v>0</v>
      </c>
      <c r="H411" s="138"/>
      <c r="I411" s="226">
        <f>'(4.4) Ventil SYNTH RIM Lot C'!$H$8</f>
        <v>0</v>
      </c>
      <c r="J411" s="138"/>
      <c r="K411" s="226">
        <f>'(4.4) Ventil SYNTH RIM Lot C'!$J$8</f>
        <v>0</v>
      </c>
      <c r="L411" s="138"/>
      <c r="M411" s="226">
        <f>'(4.4) Ventil SYNTH RIM Lot C'!$L$8</f>
        <v>0</v>
      </c>
      <c r="N411" s="138"/>
      <c r="O411" s="226">
        <f>'(4.4) Ventil SYNTH RIM Lot C'!$N$8</f>
        <v>0</v>
      </c>
      <c r="P411" s="138"/>
      <c r="Q411" s="226">
        <f>'(4.4) Ventil SYNTH RIM Lot C'!$P$8</f>
        <v>0</v>
      </c>
      <c r="R411" s="138"/>
      <c r="S411" s="226">
        <f>'(4.4) Ventil SYNTH RIM Lot C'!$R$8</f>
        <v>0</v>
      </c>
      <c r="T411" s="227"/>
      <c r="U411" s="73">
        <f t="shared" si="288"/>
        <v>0</v>
      </c>
    </row>
    <row r="412" spans="1:24" ht="34.5" customHeight="1" outlineLevel="1">
      <c r="A412" s="74" t="s">
        <v>2</v>
      </c>
      <c r="B412" s="137"/>
      <c r="C412" s="228"/>
      <c r="D412" s="224" t="s">
        <v>43</v>
      </c>
      <c r="E412" s="234">
        <f>B412-F412-H412-J412-L412-N412-P412-R412</f>
        <v>0</v>
      </c>
      <c r="F412" s="138"/>
      <c r="G412" s="226">
        <f>'(4.4) Ventil SYNTH RIM Lot C'!$F$8</f>
        <v>0</v>
      </c>
      <c r="H412" s="138"/>
      <c r="I412" s="226">
        <f>'(4.4) Ventil SYNTH RIM Lot C'!$H$8</f>
        <v>0</v>
      </c>
      <c r="J412" s="138"/>
      <c r="K412" s="226">
        <f>'(4.4) Ventil SYNTH RIM Lot C'!$J$8</f>
        <v>0</v>
      </c>
      <c r="L412" s="138"/>
      <c r="M412" s="226">
        <f>'(4.4) Ventil SYNTH RIM Lot C'!$L$8</f>
        <v>0</v>
      </c>
      <c r="N412" s="138"/>
      <c r="O412" s="226">
        <f>'(4.4) Ventil SYNTH RIM Lot C'!$N$8</f>
        <v>0</v>
      </c>
      <c r="P412" s="138"/>
      <c r="Q412" s="226">
        <f>'(4.4) Ventil SYNTH RIM Lot C'!$P$8</f>
        <v>0</v>
      </c>
      <c r="R412" s="138"/>
      <c r="S412" s="226">
        <f>'(4.4) Ventil SYNTH RIM Lot C'!$R$8</f>
        <v>0</v>
      </c>
      <c r="T412" s="227"/>
      <c r="U412" s="73">
        <f t="shared" si="288"/>
        <v>0</v>
      </c>
    </row>
    <row r="413" spans="1:24" ht="34.5" customHeight="1" outlineLevel="1">
      <c r="A413" s="102" t="s">
        <v>173</v>
      </c>
      <c r="B413" s="137"/>
      <c r="C413" s="228"/>
      <c r="D413" s="224" t="s">
        <v>43</v>
      </c>
      <c r="E413" s="225">
        <f t="shared" ref="E413:E414" si="290">B413-F413-H413-J413-L413-N413-P413-R413</f>
        <v>0</v>
      </c>
      <c r="F413" s="138"/>
      <c r="G413" s="226">
        <f>'(4.4) Ventil SYNTH RIM Lot C'!$F$8</f>
        <v>0</v>
      </c>
      <c r="H413" s="138"/>
      <c r="I413" s="226">
        <f>'(4.4) Ventil SYNTH RIM Lot C'!$H$8</f>
        <v>0</v>
      </c>
      <c r="J413" s="138"/>
      <c r="K413" s="226">
        <f>'(4.4) Ventil SYNTH RIM Lot C'!$J$8</f>
        <v>0</v>
      </c>
      <c r="L413" s="138"/>
      <c r="M413" s="226">
        <f>'(4.4) Ventil SYNTH RIM Lot C'!$L$8</f>
        <v>0</v>
      </c>
      <c r="N413" s="138"/>
      <c r="O413" s="226">
        <f>'(4.4) Ventil SYNTH RIM Lot C'!$N$8</f>
        <v>0</v>
      </c>
      <c r="P413" s="138"/>
      <c r="Q413" s="226">
        <f>'(4.4) Ventil SYNTH RIM Lot C'!$P$8</f>
        <v>0</v>
      </c>
      <c r="R413" s="138"/>
      <c r="S413" s="226">
        <f>'(4.4) Ventil SYNTH RIM Lot C'!$R$8</f>
        <v>0</v>
      </c>
      <c r="T413" s="227"/>
      <c r="U413" s="73">
        <f t="shared" si="288"/>
        <v>0</v>
      </c>
    </row>
    <row r="414" spans="1:24" ht="34.5" customHeight="1" outlineLevel="1" thickBot="1">
      <c r="A414" s="183" t="s">
        <v>174</v>
      </c>
      <c r="B414" s="137"/>
      <c r="C414" s="228"/>
      <c r="D414" s="224" t="s">
        <v>43</v>
      </c>
      <c r="E414" s="225">
        <f t="shared" si="290"/>
        <v>0</v>
      </c>
      <c r="F414" s="138"/>
      <c r="G414" s="235">
        <f>'(4.4) Ventil SYNTH RIM Lot C'!$F$8</f>
        <v>0</v>
      </c>
      <c r="H414" s="138"/>
      <c r="I414" s="235">
        <f>'(4.4) Ventil SYNTH RIM Lot C'!$H$8</f>
        <v>0</v>
      </c>
      <c r="J414" s="138"/>
      <c r="K414" s="235">
        <f>'(4.4) Ventil SYNTH RIM Lot C'!$J$8</f>
        <v>0</v>
      </c>
      <c r="L414" s="138"/>
      <c r="M414" s="235">
        <f>'(4.4) Ventil SYNTH RIM Lot C'!$L$8</f>
        <v>0</v>
      </c>
      <c r="N414" s="138"/>
      <c r="O414" s="235">
        <f>'(4.4) Ventil SYNTH RIM Lot C'!$N$8</f>
        <v>0</v>
      </c>
      <c r="P414" s="138"/>
      <c r="Q414" s="235">
        <f>'(4.4) Ventil SYNTH RIM Lot C'!$P$8</f>
        <v>0</v>
      </c>
      <c r="R414" s="138"/>
      <c r="S414" s="235">
        <f>'(4.4) Ventil SYNTH RIM Lot C'!$R$8</f>
        <v>0</v>
      </c>
      <c r="T414" s="227"/>
      <c r="U414" s="73">
        <f t="shared" si="288"/>
        <v>0</v>
      </c>
    </row>
    <row r="415" spans="1:24" ht="22.5" customHeight="1" thickBot="1">
      <c r="A415" s="75" t="s">
        <v>101</v>
      </c>
      <c r="B415" s="76">
        <f>ROUND(SUM(B405:B414),0)</f>
        <v>0</v>
      </c>
      <c r="C415" s="76"/>
      <c r="D415" s="77"/>
      <c r="E415" s="86">
        <f>SUM(E405:E414)</f>
        <v>0</v>
      </c>
      <c r="F415" s="86">
        <f>SUM(F405:F414)</f>
        <v>0</v>
      </c>
      <c r="G415" s="236">
        <f>'(4.4) Ventil SYNTH RIM Lot C'!$F$8</f>
        <v>0</v>
      </c>
      <c r="H415" s="86">
        <f>SUM(H405:H414)</f>
        <v>0</v>
      </c>
      <c r="I415" s="236">
        <f>'(4.4) Ventil SYNTH RIM Lot C'!$H$8</f>
        <v>0</v>
      </c>
      <c r="J415" s="86">
        <f>SUM(J405:J414)</f>
        <v>0</v>
      </c>
      <c r="K415" s="236">
        <f>'(4.4) Ventil SYNTH RIM Lot C'!$J$8</f>
        <v>0</v>
      </c>
      <c r="L415" s="86">
        <f>SUM(L405:L414)</f>
        <v>0</v>
      </c>
      <c r="M415" s="236">
        <f>'(4.4) Ventil SYNTH RIM Lot C'!$L$8</f>
        <v>0</v>
      </c>
      <c r="N415" s="86">
        <f>SUM(N405:N414)</f>
        <v>0</v>
      </c>
      <c r="O415" s="236">
        <f>'(4.4) Ventil SYNTH RIM Lot C'!$N$8</f>
        <v>0</v>
      </c>
      <c r="P415" s="86">
        <f>SUM(P405:P414)</f>
        <v>0</v>
      </c>
      <c r="Q415" s="236">
        <f>'(4.4) Ventil SYNTH RIM Lot C'!$P$8</f>
        <v>0</v>
      </c>
      <c r="R415" s="86">
        <f>SUM(R405:R414)</f>
        <v>0</v>
      </c>
      <c r="S415" s="236">
        <f>'(4.4) Ventil SYNTH RIM Lot C'!$R$8</f>
        <v>0</v>
      </c>
      <c r="T415" s="77"/>
      <c r="U415" s="78">
        <f>ROUND((SUM(U405:U414)),0)</f>
        <v>0</v>
      </c>
      <c r="W415" s="12" t="s">
        <v>44</v>
      </c>
      <c r="X415" s="78" t="e">
        <f>U415/B415</f>
        <v>#DIV/0!</v>
      </c>
    </row>
    <row r="416" spans="1:24" ht="15.75" thickBot="1">
      <c r="A416" s="79" t="s">
        <v>72</v>
      </c>
      <c r="B416" s="85">
        <f>'(3) Tarif temps RIM Lot C'!H29</f>
        <v>500</v>
      </c>
      <c r="C416" s="85"/>
      <c r="D416" s="80"/>
      <c r="E416" s="87"/>
      <c r="F416" s="312">
        <f>F415*G415</f>
        <v>0</v>
      </c>
      <c r="G416" s="312"/>
      <c r="H416" s="312">
        <f>H415*I415</f>
        <v>0</v>
      </c>
      <c r="I416" s="312"/>
      <c r="J416" s="312">
        <f>J415*K415</f>
        <v>0</v>
      </c>
      <c r="K416" s="312"/>
      <c r="L416" s="312">
        <f>L415*M415</f>
        <v>0</v>
      </c>
      <c r="M416" s="312"/>
      <c r="N416" s="312">
        <f>N415*O415</f>
        <v>0</v>
      </c>
      <c r="O416" s="312"/>
      <c r="P416" s="312">
        <f>P415*Q415</f>
        <v>0</v>
      </c>
      <c r="Q416" s="312"/>
      <c r="R416" s="312">
        <f>R415*S415</f>
        <v>0</v>
      </c>
      <c r="S416" s="312"/>
      <c r="T416" s="80"/>
      <c r="U416" s="81"/>
      <c r="V416" s="7"/>
      <c r="W416" s="7"/>
    </row>
    <row r="417" spans="1:24" s="34" customFormat="1" ht="22.5" customHeight="1" thickBot="1">
      <c r="A417" s="104" t="s">
        <v>100</v>
      </c>
      <c r="B417" s="105">
        <f>B415</f>
        <v>0</v>
      </c>
      <c r="C417" s="105"/>
      <c r="D417" s="106"/>
      <c r="E417" s="107"/>
      <c r="F417" s="107">
        <f>F415</f>
        <v>0</v>
      </c>
      <c r="G417" s="237">
        <f>G415*(1-'(1) Récap RIM Lot C'!$D$44)</f>
        <v>0</v>
      </c>
      <c r="H417" s="107">
        <f t="shared" ref="H417" si="291">H415</f>
        <v>0</v>
      </c>
      <c r="I417" s="237">
        <f>I415*(1-'(1) Récap RIM Lot C'!$D$44)</f>
        <v>0</v>
      </c>
      <c r="J417" s="107">
        <f t="shared" ref="J417" si="292">J415</f>
        <v>0</v>
      </c>
      <c r="K417" s="237">
        <f>K415*(1-'(1) Récap RIM Lot C'!$D$44)</f>
        <v>0</v>
      </c>
      <c r="L417" s="107">
        <f t="shared" ref="L417" si="293">L415</f>
        <v>0</v>
      </c>
      <c r="M417" s="237">
        <f>M415*(1-'(1) Récap RIM Lot C'!$D$44)</f>
        <v>0</v>
      </c>
      <c r="N417" s="107">
        <f t="shared" ref="N417" si="294">N415</f>
        <v>0</v>
      </c>
      <c r="O417" s="237">
        <f>O415*(1-'(1) Récap RIM Lot C'!$D$44)</f>
        <v>0</v>
      </c>
      <c r="P417" s="107">
        <f t="shared" ref="P417" si="295">P415</f>
        <v>0</v>
      </c>
      <c r="Q417" s="237">
        <f>Q415*(1-'(1) Récap RIM Lot C'!$D$44)</f>
        <v>0</v>
      </c>
      <c r="R417" s="107">
        <f t="shared" ref="R417" si="296">R415</f>
        <v>0</v>
      </c>
      <c r="S417" s="237">
        <f>S415*(1-'(1) Récap RIM Lot C'!$D$44)</f>
        <v>0</v>
      </c>
      <c r="T417" s="106"/>
      <c r="U417" s="108">
        <f>F417*G417+H417*I417+J417*K417+L417*M417+N417*O417+P417*Q417+R417*S417</f>
        <v>0</v>
      </c>
      <c r="W417" s="12" t="s">
        <v>44</v>
      </c>
      <c r="X417" s="108" t="e">
        <f>U417/B417</f>
        <v>#DIV/0!</v>
      </c>
    </row>
    <row r="418" spans="1:24" s="13" customFormat="1" ht="9.9499999999999993"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6"/>
      <c r="W418" s="6"/>
    </row>
    <row r="419" spans="1:24" ht="27" customHeight="1">
      <c r="A419" s="90" t="s">
        <v>236</v>
      </c>
      <c r="B419" s="91"/>
      <c r="C419" s="91"/>
      <c r="D419" s="91"/>
      <c r="E419" s="91"/>
      <c r="F419" s="91"/>
      <c r="G419" s="91"/>
      <c r="H419" s="91"/>
      <c r="I419" s="91"/>
      <c r="J419" s="91"/>
      <c r="K419" s="91"/>
      <c r="L419" s="91"/>
      <c r="M419" s="91"/>
      <c r="N419" s="91"/>
      <c r="O419" s="91"/>
      <c r="P419" s="91"/>
      <c r="Q419" s="91"/>
      <c r="R419" s="91"/>
      <c r="S419" s="91"/>
      <c r="T419" s="91"/>
      <c r="U419" s="92"/>
    </row>
    <row r="420" spans="1:24" ht="34.5" customHeight="1" outlineLevel="1">
      <c r="A420" s="101" t="s">
        <v>179</v>
      </c>
      <c r="B420" s="137"/>
      <c r="C420" s="223"/>
      <c r="D420" s="224" t="s">
        <v>43</v>
      </c>
      <c r="E420" s="225">
        <f>B420-F420-H420-J420-L420-N420-P420-R420</f>
        <v>0</v>
      </c>
      <c r="F420" s="138"/>
      <c r="G420" s="226">
        <f>'(4.4) Ventil SYNTH RIM Lot C'!$F$8</f>
        <v>0</v>
      </c>
      <c r="H420" s="138"/>
      <c r="I420" s="226">
        <f>'(4.4) Ventil SYNTH RIM Lot C'!$H$8</f>
        <v>0</v>
      </c>
      <c r="J420" s="138"/>
      <c r="K420" s="226">
        <f>'(4.4) Ventil SYNTH RIM Lot C'!$J$8</f>
        <v>0</v>
      </c>
      <c r="L420" s="138"/>
      <c r="M420" s="226">
        <f>'(4.4) Ventil SYNTH RIM Lot C'!$L$8</f>
        <v>0</v>
      </c>
      <c r="N420" s="138"/>
      <c r="O420" s="226">
        <f>'(4.4) Ventil SYNTH RIM Lot C'!$N$8</f>
        <v>0</v>
      </c>
      <c r="P420" s="138"/>
      <c r="Q420" s="226">
        <f>'(4.4) Ventil SYNTH RIM Lot C'!$P$8</f>
        <v>0</v>
      </c>
      <c r="R420" s="138"/>
      <c r="S420" s="226">
        <f>'(4.4) Ventil SYNTH RIM Lot C'!$R$8</f>
        <v>0</v>
      </c>
      <c r="T420" s="227"/>
      <c r="U420" s="73">
        <f>F420*G420+H420*I420+J420*K420+L420*M420+N420*O420+P420*Q420+R420*S420</f>
        <v>0</v>
      </c>
    </row>
    <row r="421" spans="1:24" ht="34.5" customHeight="1" outlineLevel="1">
      <c r="A421" s="102" t="s">
        <v>70</v>
      </c>
      <c r="B421" s="137"/>
      <c r="C421" s="223"/>
      <c r="D421" s="224" t="s">
        <v>43</v>
      </c>
      <c r="E421" s="225">
        <f t="shared" ref="E421" si="297">B421-F421-H421-J421-L421-N421-P421-R421</f>
        <v>0</v>
      </c>
      <c r="F421" s="138"/>
      <c r="G421" s="226">
        <f>'(4.4) Ventil SYNTH RIM Lot C'!$F$8</f>
        <v>0</v>
      </c>
      <c r="H421" s="138"/>
      <c r="I421" s="226">
        <f>'(4.4) Ventil SYNTH RIM Lot C'!$H$8</f>
        <v>0</v>
      </c>
      <c r="J421" s="138"/>
      <c r="K421" s="226">
        <f>'(4.4) Ventil SYNTH RIM Lot C'!$J$8</f>
        <v>0</v>
      </c>
      <c r="L421" s="138"/>
      <c r="M421" s="226">
        <f>'(4.4) Ventil SYNTH RIM Lot C'!$L$8</f>
        <v>0</v>
      </c>
      <c r="N421" s="138"/>
      <c r="O421" s="226">
        <f>'(4.4) Ventil SYNTH RIM Lot C'!$N$8</f>
        <v>0</v>
      </c>
      <c r="P421" s="138"/>
      <c r="Q421" s="226">
        <f>'(4.4) Ventil SYNTH RIM Lot C'!$P$8</f>
        <v>0</v>
      </c>
      <c r="R421" s="138"/>
      <c r="S421" s="226">
        <f>'(4.4) Ventil SYNTH RIM Lot C'!$R$8</f>
        <v>0</v>
      </c>
      <c r="T421" s="227"/>
      <c r="U421" s="73">
        <f t="shared" ref="U421" si="298">F421*G421+H421*I421+J421*K421+L421*M421+N421*O421+P421*Q421+R421*S421</f>
        <v>0</v>
      </c>
    </row>
    <row r="422" spans="1:24" s="59" customFormat="1" ht="34.5" customHeight="1" outlineLevel="1">
      <c r="A422" s="74" t="s">
        <v>79</v>
      </c>
      <c r="B422" s="137"/>
      <c r="C422" s="228"/>
      <c r="D422" s="229" t="s">
        <v>43</v>
      </c>
      <c r="E422" s="230">
        <f>B422-F422-H422-J422-L422-N422-P422-R422</f>
        <v>0</v>
      </c>
      <c r="F422" s="138"/>
      <c r="G422" s="226">
        <f>'(4.4) Ventil SYNTH RIM Lot C'!$F$8</f>
        <v>0</v>
      </c>
      <c r="H422" s="138"/>
      <c r="I422" s="226">
        <f>'(4.4) Ventil SYNTH RIM Lot C'!$H$8</f>
        <v>0</v>
      </c>
      <c r="J422" s="138"/>
      <c r="K422" s="226">
        <f>'(4.4) Ventil SYNTH RIM Lot C'!$J$8</f>
        <v>0</v>
      </c>
      <c r="L422" s="138"/>
      <c r="M422" s="226">
        <f>'(4.4) Ventil SYNTH RIM Lot C'!$L$8</f>
        <v>0</v>
      </c>
      <c r="N422" s="138"/>
      <c r="O422" s="226">
        <f>'(4.4) Ventil SYNTH RIM Lot C'!$N$8</f>
        <v>0</v>
      </c>
      <c r="P422" s="138"/>
      <c r="Q422" s="226">
        <f>'(4.4) Ventil SYNTH RIM Lot C'!$P$8</f>
        <v>0</v>
      </c>
      <c r="R422" s="138"/>
      <c r="S422" s="226">
        <f>'(4.4) Ventil SYNTH RIM Lot C'!$R$8</f>
        <v>0</v>
      </c>
      <c r="T422" s="231"/>
      <c r="U422" s="73">
        <f>F422*G422+H422*I422+J422*K422+L422*M422+N422*O422+P422*Q422+R422*S422</f>
        <v>0</v>
      </c>
    </row>
    <row r="423" spans="1:24" ht="34.5" customHeight="1" outlineLevel="1">
      <c r="A423" s="74" t="s">
        <v>123</v>
      </c>
      <c r="B423" s="137"/>
      <c r="C423" s="223"/>
      <c r="D423" s="224" t="s">
        <v>43</v>
      </c>
      <c r="E423" s="225">
        <f>B423-F423-H423-J423-L423-N423-P423-R423</f>
        <v>0</v>
      </c>
      <c r="F423" s="138"/>
      <c r="G423" s="226">
        <f>'(4.4) Ventil SYNTH RIM Lot C'!$F$8</f>
        <v>0</v>
      </c>
      <c r="H423" s="138"/>
      <c r="I423" s="226">
        <f>'(4.4) Ventil SYNTH RIM Lot C'!$H$8</f>
        <v>0</v>
      </c>
      <c r="J423" s="138"/>
      <c r="K423" s="226">
        <f>'(4.4) Ventil SYNTH RIM Lot C'!$J$8</f>
        <v>0</v>
      </c>
      <c r="L423" s="138"/>
      <c r="M423" s="226">
        <f>'(4.4) Ventil SYNTH RIM Lot C'!$L$8</f>
        <v>0</v>
      </c>
      <c r="N423" s="138"/>
      <c r="O423" s="226">
        <f>'(4.4) Ventil SYNTH RIM Lot C'!$N$8</f>
        <v>0</v>
      </c>
      <c r="P423" s="138"/>
      <c r="Q423" s="226">
        <f>'(4.4) Ventil SYNTH RIM Lot C'!$P$8</f>
        <v>0</v>
      </c>
      <c r="R423" s="138"/>
      <c r="S423" s="226">
        <f>'(4.4) Ventil SYNTH RIM Lot C'!$R$8</f>
        <v>0</v>
      </c>
      <c r="T423" s="227"/>
      <c r="U423" s="73">
        <f t="shared" ref="U423:U429" si="299">F423*G423+H423*I423+J423*K423+L423*M423+N423*O423+P423*Q423+R423*S423</f>
        <v>0</v>
      </c>
    </row>
    <row r="424" spans="1:24" s="59" customFormat="1" ht="34.5" customHeight="1" outlineLevel="1">
      <c r="A424" s="74" t="s">
        <v>122</v>
      </c>
      <c r="B424" s="137"/>
      <c r="C424" s="232"/>
      <c r="D424" s="229" t="s">
        <v>43</v>
      </c>
      <c r="E424" s="230">
        <f>B424-F424-H424-J424-L424-N424-P424-R424</f>
        <v>0</v>
      </c>
      <c r="F424" s="138"/>
      <c r="G424" s="226">
        <f>'(4.4) Ventil SYNTH RIM Lot C'!$F$8</f>
        <v>0</v>
      </c>
      <c r="H424" s="138"/>
      <c r="I424" s="226">
        <f>'(4.4) Ventil SYNTH RIM Lot C'!$H$8</f>
        <v>0</v>
      </c>
      <c r="J424" s="138"/>
      <c r="K424" s="226">
        <f>'(4.4) Ventil SYNTH RIM Lot C'!$J$8</f>
        <v>0</v>
      </c>
      <c r="L424" s="138"/>
      <c r="M424" s="226">
        <f>'(4.4) Ventil SYNTH RIM Lot C'!$L$8</f>
        <v>0</v>
      </c>
      <c r="N424" s="138"/>
      <c r="O424" s="226">
        <f>'(4.4) Ventil SYNTH RIM Lot C'!$N$8</f>
        <v>0</v>
      </c>
      <c r="P424" s="138"/>
      <c r="Q424" s="226">
        <f>'(4.4) Ventil SYNTH RIM Lot C'!$P$8</f>
        <v>0</v>
      </c>
      <c r="R424" s="138"/>
      <c r="S424" s="226">
        <f>'(4.4) Ventil SYNTH RIM Lot C'!$R$8</f>
        <v>0</v>
      </c>
      <c r="T424" s="231"/>
      <c r="U424" s="73">
        <f t="shared" si="299"/>
        <v>0</v>
      </c>
    </row>
    <row r="425" spans="1:24" ht="34.5" customHeight="1" outlineLevel="1">
      <c r="A425" s="74" t="s">
        <v>48</v>
      </c>
      <c r="B425" s="137"/>
      <c r="C425" s="233"/>
      <c r="D425" s="224" t="s">
        <v>43</v>
      </c>
      <c r="E425" s="225">
        <f t="shared" ref="E425" si="300">B425-F425-H425-J425-L425-N425-P425-R425</f>
        <v>0</v>
      </c>
      <c r="F425" s="138"/>
      <c r="G425" s="226">
        <f>'(4.4) Ventil SYNTH RIM Lot C'!$F$8</f>
        <v>0</v>
      </c>
      <c r="H425" s="138"/>
      <c r="I425" s="226">
        <f>'(4.4) Ventil SYNTH RIM Lot C'!$H$8</f>
        <v>0</v>
      </c>
      <c r="J425" s="138"/>
      <c r="K425" s="226">
        <f>'(4.4) Ventil SYNTH RIM Lot C'!$J$8</f>
        <v>0</v>
      </c>
      <c r="L425" s="138"/>
      <c r="M425" s="226">
        <f>'(4.4) Ventil SYNTH RIM Lot C'!$L$8</f>
        <v>0</v>
      </c>
      <c r="N425" s="138"/>
      <c r="O425" s="226">
        <f>'(4.4) Ventil SYNTH RIM Lot C'!$N$8</f>
        <v>0</v>
      </c>
      <c r="P425" s="138"/>
      <c r="Q425" s="226">
        <f>'(4.4) Ventil SYNTH RIM Lot C'!$P$8</f>
        <v>0</v>
      </c>
      <c r="R425" s="138"/>
      <c r="S425" s="226">
        <f>'(4.4) Ventil SYNTH RIM Lot C'!$R$8</f>
        <v>0</v>
      </c>
      <c r="T425" s="227"/>
      <c r="U425" s="73">
        <f t="shared" si="299"/>
        <v>0</v>
      </c>
    </row>
    <row r="426" spans="1:24" ht="34.5" customHeight="1" outlineLevel="1">
      <c r="A426" s="74" t="s">
        <v>3</v>
      </c>
      <c r="B426" s="137"/>
      <c r="C426" s="228"/>
      <c r="D426" s="224" t="s">
        <v>43</v>
      </c>
      <c r="E426" s="225">
        <f>B426-F426-H426-J426-L426-N426-P426-R426</f>
        <v>0</v>
      </c>
      <c r="F426" s="138"/>
      <c r="G426" s="226">
        <f>'(4.4) Ventil SYNTH RIM Lot C'!$F$8</f>
        <v>0</v>
      </c>
      <c r="H426" s="138"/>
      <c r="I426" s="226">
        <f>'(4.4) Ventil SYNTH RIM Lot C'!$H$8</f>
        <v>0</v>
      </c>
      <c r="J426" s="138"/>
      <c r="K426" s="226">
        <f>'(4.4) Ventil SYNTH RIM Lot C'!$J$8</f>
        <v>0</v>
      </c>
      <c r="L426" s="138"/>
      <c r="M426" s="226">
        <f>'(4.4) Ventil SYNTH RIM Lot C'!$L$8</f>
        <v>0</v>
      </c>
      <c r="N426" s="138"/>
      <c r="O426" s="226">
        <f>'(4.4) Ventil SYNTH RIM Lot C'!$N$8</f>
        <v>0</v>
      </c>
      <c r="P426" s="138"/>
      <c r="Q426" s="226">
        <f>'(4.4) Ventil SYNTH RIM Lot C'!$P$8</f>
        <v>0</v>
      </c>
      <c r="R426" s="138"/>
      <c r="S426" s="226">
        <f>'(4.4) Ventil SYNTH RIM Lot C'!$R$8</f>
        <v>0</v>
      </c>
      <c r="T426" s="227"/>
      <c r="U426" s="73">
        <f t="shared" si="299"/>
        <v>0</v>
      </c>
    </row>
    <row r="427" spans="1:24" ht="34.5" customHeight="1" outlineLevel="1">
      <c r="A427" s="74" t="s">
        <v>2</v>
      </c>
      <c r="B427" s="137"/>
      <c r="C427" s="228"/>
      <c r="D427" s="224" t="s">
        <v>43</v>
      </c>
      <c r="E427" s="234">
        <f>B427-F427-H427-J427-L427-N427-P427-R427</f>
        <v>0</v>
      </c>
      <c r="F427" s="138"/>
      <c r="G427" s="226">
        <f>'(4.4) Ventil SYNTH RIM Lot C'!$F$8</f>
        <v>0</v>
      </c>
      <c r="H427" s="138"/>
      <c r="I427" s="226">
        <f>'(4.4) Ventil SYNTH RIM Lot C'!$H$8</f>
        <v>0</v>
      </c>
      <c r="J427" s="138"/>
      <c r="K427" s="226">
        <f>'(4.4) Ventil SYNTH RIM Lot C'!$J$8</f>
        <v>0</v>
      </c>
      <c r="L427" s="138"/>
      <c r="M427" s="226">
        <f>'(4.4) Ventil SYNTH RIM Lot C'!$L$8</f>
        <v>0</v>
      </c>
      <c r="N427" s="138"/>
      <c r="O427" s="226">
        <f>'(4.4) Ventil SYNTH RIM Lot C'!$N$8</f>
        <v>0</v>
      </c>
      <c r="P427" s="138"/>
      <c r="Q427" s="226">
        <f>'(4.4) Ventil SYNTH RIM Lot C'!$P$8</f>
        <v>0</v>
      </c>
      <c r="R427" s="138"/>
      <c r="S427" s="226">
        <f>'(4.4) Ventil SYNTH RIM Lot C'!$R$8</f>
        <v>0</v>
      </c>
      <c r="T427" s="227"/>
      <c r="U427" s="73">
        <f t="shared" si="299"/>
        <v>0</v>
      </c>
    </row>
    <row r="428" spans="1:24" ht="34.5" customHeight="1" outlineLevel="1">
      <c r="A428" s="102" t="s">
        <v>173</v>
      </c>
      <c r="B428" s="137"/>
      <c r="C428" s="228"/>
      <c r="D428" s="224" t="s">
        <v>43</v>
      </c>
      <c r="E428" s="225">
        <f t="shared" ref="E428:E429" si="301">B428-F428-H428-J428-L428-N428-P428-R428</f>
        <v>0</v>
      </c>
      <c r="F428" s="138"/>
      <c r="G428" s="226">
        <f>'(4.4) Ventil SYNTH RIM Lot C'!$F$8</f>
        <v>0</v>
      </c>
      <c r="H428" s="138"/>
      <c r="I428" s="226">
        <f>'(4.4) Ventil SYNTH RIM Lot C'!$H$8</f>
        <v>0</v>
      </c>
      <c r="J428" s="138"/>
      <c r="K428" s="226">
        <f>'(4.4) Ventil SYNTH RIM Lot C'!$J$8</f>
        <v>0</v>
      </c>
      <c r="L428" s="138"/>
      <c r="M428" s="226">
        <f>'(4.4) Ventil SYNTH RIM Lot C'!$L$8</f>
        <v>0</v>
      </c>
      <c r="N428" s="138"/>
      <c r="O428" s="226">
        <f>'(4.4) Ventil SYNTH RIM Lot C'!$N$8</f>
        <v>0</v>
      </c>
      <c r="P428" s="138"/>
      <c r="Q428" s="226">
        <f>'(4.4) Ventil SYNTH RIM Lot C'!$P$8</f>
        <v>0</v>
      </c>
      <c r="R428" s="138"/>
      <c r="S428" s="226">
        <f>'(4.4) Ventil SYNTH RIM Lot C'!$R$8</f>
        <v>0</v>
      </c>
      <c r="T428" s="227"/>
      <c r="U428" s="73">
        <f t="shared" si="299"/>
        <v>0</v>
      </c>
    </row>
    <row r="429" spans="1:24" ht="34.5" customHeight="1" outlineLevel="1" thickBot="1">
      <c r="A429" s="183" t="s">
        <v>174</v>
      </c>
      <c r="B429" s="137"/>
      <c r="C429" s="228"/>
      <c r="D429" s="224" t="s">
        <v>43</v>
      </c>
      <c r="E429" s="225">
        <f t="shared" si="301"/>
        <v>0</v>
      </c>
      <c r="F429" s="138"/>
      <c r="G429" s="235">
        <f>'(4.4) Ventil SYNTH RIM Lot C'!$F$8</f>
        <v>0</v>
      </c>
      <c r="H429" s="138"/>
      <c r="I429" s="235">
        <f>'(4.4) Ventil SYNTH RIM Lot C'!$H$8</f>
        <v>0</v>
      </c>
      <c r="J429" s="138"/>
      <c r="K429" s="235">
        <f>'(4.4) Ventil SYNTH RIM Lot C'!$J$8</f>
        <v>0</v>
      </c>
      <c r="L429" s="138"/>
      <c r="M429" s="235">
        <f>'(4.4) Ventil SYNTH RIM Lot C'!$L$8</f>
        <v>0</v>
      </c>
      <c r="N429" s="138"/>
      <c r="O429" s="235">
        <f>'(4.4) Ventil SYNTH RIM Lot C'!$N$8</f>
        <v>0</v>
      </c>
      <c r="P429" s="138"/>
      <c r="Q429" s="235">
        <f>'(4.4) Ventil SYNTH RIM Lot C'!$P$8</f>
        <v>0</v>
      </c>
      <c r="R429" s="138"/>
      <c r="S429" s="235">
        <f>'(4.4) Ventil SYNTH RIM Lot C'!$R$8</f>
        <v>0</v>
      </c>
      <c r="T429" s="227"/>
      <c r="U429" s="73">
        <f t="shared" si="299"/>
        <v>0</v>
      </c>
    </row>
    <row r="430" spans="1:24" ht="22.5" customHeight="1" thickBot="1">
      <c r="A430" s="75" t="s">
        <v>41</v>
      </c>
      <c r="B430" s="76">
        <f>ROUND(SUM(B420:B429),0)</f>
        <v>0</v>
      </c>
      <c r="C430" s="76"/>
      <c r="D430" s="77"/>
      <c r="E430" s="86">
        <f>SUM(E420:E429)</f>
        <v>0</v>
      </c>
      <c r="F430" s="86">
        <f>SUM(F420:F429)</f>
        <v>0</v>
      </c>
      <c r="G430" s="236">
        <f>'(4.4) Ventil SYNTH RIM Lot C'!$F$8</f>
        <v>0</v>
      </c>
      <c r="H430" s="86">
        <f>SUM(H420:H429)</f>
        <v>0</v>
      </c>
      <c r="I430" s="236">
        <f>'(4.4) Ventil SYNTH RIM Lot C'!$H$8</f>
        <v>0</v>
      </c>
      <c r="J430" s="86">
        <f>SUM(J420:J429)</f>
        <v>0</v>
      </c>
      <c r="K430" s="236">
        <f>'(4.4) Ventil SYNTH RIM Lot C'!$J$8</f>
        <v>0</v>
      </c>
      <c r="L430" s="86">
        <f>SUM(L420:L429)</f>
        <v>0</v>
      </c>
      <c r="M430" s="236">
        <f>'(4.4) Ventil SYNTH RIM Lot C'!$L$8</f>
        <v>0</v>
      </c>
      <c r="N430" s="86">
        <f>SUM(N420:N429)</f>
        <v>0</v>
      </c>
      <c r="O430" s="236">
        <f>'(4.4) Ventil SYNTH RIM Lot C'!$N$8</f>
        <v>0</v>
      </c>
      <c r="P430" s="86">
        <f>SUM(P420:P429)</f>
        <v>0</v>
      </c>
      <c r="Q430" s="236">
        <f>'(4.4) Ventil SYNTH RIM Lot C'!$P$8</f>
        <v>0</v>
      </c>
      <c r="R430" s="86">
        <f>SUM(R420:R429)</f>
        <v>0</v>
      </c>
      <c r="S430" s="236">
        <f>'(4.4) Ventil SYNTH RIM Lot C'!$R$8</f>
        <v>0</v>
      </c>
      <c r="T430" s="77"/>
      <c r="U430" s="78">
        <f>ROUND((SUM(U420:U429)),0)</f>
        <v>0</v>
      </c>
      <c r="W430" s="12" t="s">
        <v>44</v>
      </c>
      <c r="X430" s="78" t="e">
        <f>U430/B430</f>
        <v>#DIV/0!</v>
      </c>
    </row>
    <row r="431" spans="1:24" ht="15.75" thickBot="1">
      <c r="A431" s="79" t="s">
        <v>99</v>
      </c>
      <c r="B431" s="85">
        <f>'(3) Tarif temps RIM Lot C'!H30</f>
        <v>0</v>
      </c>
      <c r="C431" s="85"/>
      <c r="D431" s="80"/>
      <c r="E431" s="87"/>
      <c r="F431" s="312">
        <f>F430*G430</f>
        <v>0</v>
      </c>
      <c r="G431" s="312"/>
      <c r="H431" s="312">
        <f>H430*I430</f>
        <v>0</v>
      </c>
      <c r="I431" s="312"/>
      <c r="J431" s="312">
        <f>J430*K430</f>
        <v>0</v>
      </c>
      <c r="K431" s="312"/>
      <c r="L431" s="312">
        <f>L430*M430</f>
        <v>0</v>
      </c>
      <c r="M431" s="312"/>
      <c r="N431" s="312">
        <f>N430*O430</f>
        <v>0</v>
      </c>
      <c r="O431" s="312"/>
      <c r="P431" s="312">
        <f>P430*Q430</f>
        <v>0</v>
      </c>
      <c r="Q431" s="312"/>
      <c r="R431" s="312">
        <f>R430*S430</f>
        <v>0</v>
      </c>
      <c r="S431" s="312"/>
      <c r="T431" s="80"/>
      <c r="U431" s="81"/>
      <c r="V431" s="7"/>
      <c r="W431" s="7"/>
    </row>
    <row r="432" spans="1:24" s="34" customFormat="1" ht="22.5" customHeight="1" thickBot="1">
      <c r="A432" s="104" t="s">
        <v>55</v>
      </c>
      <c r="B432" s="105">
        <f>B430</f>
        <v>0</v>
      </c>
      <c r="C432" s="105"/>
      <c r="D432" s="106"/>
      <c r="E432" s="107"/>
      <c r="F432" s="107">
        <f>F430</f>
        <v>0</v>
      </c>
      <c r="G432" s="237">
        <f>G430*(1-'(1) Récap RIM Lot C'!$D$44)</f>
        <v>0</v>
      </c>
      <c r="H432" s="107">
        <f t="shared" ref="H432" si="302">H430</f>
        <v>0</v>
      </c>
      <c r="I432" s="237">
        <f>I430*(1-'(1) Récap RIM Lot C'!$D$44)</f>
        <v>0</v>
      </c>
      <c r="J432" s="107">
        <f t="shared" ref="J432" si="303">J430</f>
        <v>0</v>
      </c>
      <c r="K432" s="237">
        <f>K430*(1-'(1) Récap RIM Lot C'!$D$44)</f>
        <v>0</v>
      </c>
      <c r="L432" s="107">
        <f t="shared" ref="L432" si="304">L430</f>
        <v>0</v>
      </c>
      <c r="M432" s="237">
        <f>M430*(1-'(1) Récap RIM Lot C'!$D$44)</f>
        <v>0</v>
      </c>
      <c r="N432" s="107">
        <f t="shared" ref="N432" si="305">N430</f>
        <v>0</v>
      </c>
      <c r="O432" s="237">
        <f>O430*(1-'(1) Récap RIM Lot C'!$D$44)</f>
        <v>0</v>
      </c>
      <c r="P432" s="107">
        <f t="shared" ref="P432" si="306">P430</f>
        <v>0</v>
      </c>
      <c r="Q432" s="237">
        <f>Q430*(1-'(1) Récap RIM Lot C'!$D$44)</f>
        <v>0</v>
      </c>
      <c r="R432" s="107">
        <f t="shared" ref="R432" si="307">R430</f>
        <v>0</v>
      </c>
      <c r="S432" s="237">
        <f>S430*(1-'(1) Récap RIM Lot C'!$D$44)</f>
        <v>0</v>
      </c>
      <c r="T432" s="106"/>
      <c r="U432" s="108">
        <f>F432*G432+H432*I432+J432*K432+L432*M432+N432*O432+P432*Q432+R432*S432</f>
        <v>0</v>
      </c>
      <c r="W432" s="12" t="s">
        <v>44</v>
      </c>
      <c r="X432" s="108" t="e">
        <f>U432/B432</f>
        <v>#DIV/0!</v>
      </c>
    </row>
    <row r="433" spans="1:24" s="13" customFormat="1" ht="9.9499999999999993"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6"/>
      <c r="W433" s="6"/>
    </row>
    <row r="434" spans="1:24" ht="27" customHeight="1">
      <c r="A434" s="90" t="s">
        <v>237</v>
      </c>
      <c r="B434" s="91"/>
      <c r="C434" s="91"/>
      <c r="D434" s="91"/>
      <c r="E434" s="91"/>
      <c r="F434" s="91"/>
      <c r="G434" s="91"/>
      <c r="H434" s="91"/>
      <c r="I434" s="91"/>
      <c r="J434" s="91"/>
      <c r="K434" s="91"/>
      <c r="L434" s="91"/>
      <c r="M434" s="91"/>
      <c r="N434" s="91"/>
      <c r="O434" s="91"/>
      <c r="P434" s="91"/>
      <c r="Q434" s="91"/>
      <c r="R434" s="91"/>
      <c r="S434" s="91"/>
      <c r="T434" s="91"/>
      <c r="U434" s="92"/>
    </row>
    <row r="435" spans="1:24" ht="34.5" customHeight="1" outlineLevel="1">
      <c r="A435" s="101" t="s">
        <v>179</v>
      </c>
      <c r="B435" s="137"/>
      <c r="C435" s="223"/>
      <c r="D435" s="224" t="s">
        <v>43</v>
      </c>
      <c r="E435" s="225">
        <f>B435-F435-H435-J435-L435-N435-P435-R435</f>
        <v>0</v>
      </c>
      <c r="F435" s="138"/>
      <c r="G435" s="226">
        <f>'(4.4) Ventil SYNTH RIM Lot C'!$F$8</f>
        <v>0</v>
      </c>
      <c r="H435" s="138"/>
      <c r="I435" s="226">
        <f>'(4.4) Ventil SYNTH RIM Lot C'!$H$8</f>
        <v>0</v>
      </c>
      <c r="J435" s="138"/>
      <c r="K435" s="226">
        <f>'(4.4) Ventil SYNTH RIM Lot C'!$J$8</f>
        <v>0</v>
      </c>
      <c r="L435" s="138"/>
      <c r="M435" s="226">
        <f>'(4.4) Ventil SYNTH RIM Lot C'!$L$8</f>
        <v>0</v>
      </c>
      <c r="N435" s="138"/>
      <c r="O435" s="226">
        <f>'(4.4) Ventil SYNTH RIM Lot C'!$N$8</f>
        <v>0</v>
      </c>
      <c r="P435" s="138"/>
      <c r="Q435" s="226">
        <f>'(4.4) Ventil SYNTH RIM Lot C'!$P$8</f>
        <v>0</v>
      </c>
      <c r="R435" s="138"/>
      <c r="S435" s="226">
        <f>'(4.4) Ventil SYNTH RIM Lot C'!$R$8</f>
        <v>0</v>
      </c>
      <c r="T435" s="227"/>
      <c r="U435" s="73">
        <f>F435*G435+H435*I435+J435*K435+L435*M435+N435*O435+P435*Q435+R435*S435</f>
        <v>0</v>
      </c>
    </row>
    <row r="436" spans="1:24" ht="34.5" customHeight="1" outlineLevel="1">
      <c r="A436" s="102" t="s">
        <v>70</v>
      </c>
      <c r="B436" s="137"/>
      <c r="C436" s="223"/>
      <c r="D436" s="224" t="s">
        <v>43</v>
      </c>
      <c r="E436" s="225">
        <f t="shared" ref="E436" si="308">B436-F436-H436-J436-L436-N436-P436-R436</f>
        <v>0</v>
      </c>
      <c r="F436" s="138"/>
      <c r="G436" s="226">
        <f>'(4.4) Ventil SYNTH RIM Lot C'!$F$8</f>
        <v>0</v>
      </c>
      <c r="H436" s="138"/>
      <c r="I436" s="226">
        <f>'(4.4) Ventil SYNTH RIM Lot C'!$H$8</f>
        <v>0</v>
      </c>
      <c r="J436" s="138"/>
      <c r="K436" s="226">
        <f>'(4.4) Ventil SYNTH RIM Lot C'!$J$8</f>
        <v>0</v>
      </c>
      <c r="L436" s="138"/>
      <c r="M436" s="226">
        <f>'(4.4) Ventil SYNTH RIM Lot C'!$L$8</f>
        <v>0</v>
      </c>
      <c r="N436" s="138"/>
      <c r="O436" s="226">
        <f>'(4.4) Ventil SYNTH RIM Lot C'!$N$8</f>
        <v>0</v>
      </c>
      <c r="P436" s="138"/>
      <c r="Q436" s="226">
        <f>'(4.4) Ventil SYNTH RIM Lot C'!$P$8</f>
        <v>0</v>
      </c>
      <c r="R436" s="138"/>
      <c r="S436" s="226">
        <f>'(4.4) Ventil SYNTH RIM Lot C'!$R$8</f>
        <v>0</v>
      </c>
      <c r="T436" s="227"/>
      <c r="U436" s="73">
        <f t="shared" ref="U436" si="309">F436*G436+H436*I436+J436*K436+L436*M436+N436*O436+P436*Q436+R436*S436</f>
        <v>0</v>
      </c>
    </row>
    <row r="437" spans="1:24" s="59" customFormat="1" ht="34.5" customHeight="1" outlineLevel="1">
      <c r="A437" s="74" t="s">
        <v>79</v>
      </c>
      <c r="B437" s="137"/>
      <c r="C437" s="228"/>
      <c r="D437" s="229" t="s">
        <v>43</v>
      </c>
      <c r="E437" s="230">
        <f>B437-F437-H437-J437-L437-N437-P437-R437</f>
        <v>0</v>
      </c>
      <c r="F437" s="138"/>
      <c r="G437" s="226">
        <f>'(4.4) Ventil SYNTH RIM Lot C'!$F$8</f>
        <v>0</v>
      </c>
      <c r="H437" s="138"/>
      <c r="I437" s="226">
        <f>'(4.4) Ventil SYNTH RIM Lot C'!$H$8</f>
        <v>0</v>
      </c>
      <c r="J437" s="138"/>
      <c r="K437" s="226">
        <f>'(4.4) Ventil SYNTH RIM Lot C'!$J$8</f>
        <v>0</v>
      </c>
      <c r="L437" s="138"/>
      <c r="M437" s="226">
        <f>'(4.4) Ventil SYNTH RIM Lot C'!$L$8</f>
        <v>0</v>
      </c>
      <c r="N437" s="138"/>
      <c r="O437" s="226">
        <f>'(4.4) Ventil SYNTH RIM Lot C'!$N$8</f>
        <v>0</v>
      </c>
      <c r="P437" s="138"/>
      <c r="Q437" s="226">
        <f>'(4.4) Ventil SYNTH RIM Lot C'!$P$8</f>
        <v>0</v>
      </c>
      <c r="R437" s="138"/>
      <c r="S437" s="226">
        <f>'(4.4) Ventil SYNTH RIM Lot C'!$R$8</f>
        <v>0</v>
      </c>
      <c r="T437" s="231"/>
      <c r="U437" s="73">
        <f>F437*G437+H437*I437+J437*K437+L437*M437+N437*O437+P437*Q437+R437*S437</f>
        <v>0</v>
      </c>
    </row>
    <row r="438" spans="1:24" ht="34.5" customHeight="1" outlineLevel="1">
      <c r="A438" s="74" t="s">
        <v>123</v>
      </c>
      <c r="B438" s="137"/>
      <c r="C438" s="223"/>
      <c r="D438" s="224" t="s">
        <v>43</v>
      </c>
      <c r="E438" s="225">
        <f>B438-F438-H438-J438-L438-N438-P438-R438</f>
        <v>0</v>
      </c>
      <c r="F438" s="138"/>
      <c r="G438" s="226">
        <f>'(4.4) Ventil SYNTH RIM Lot C'!$F$8</f>
        <v>0</v>
      </c>
      <c r="H438" s="138"/>
      <c r="I438" s="226">
        <f>'(4.4) Ventil SYNTH RIM Lot C'!$H$8</f>
        <v>0</v>
      </c>
      <c r="J438" s="138"/>
      <c r="K438" s="226">
        <f>'(4.4) Ventil SYNTH RIM Lot C'!$J$8</f>
        <v>0</v>
      </c>
      <c r="L438" s="138"/>
      <c r="M438" s="226">
        <f>'(4.4) Ventil SYNTH RIM Lot C'!$L$8</f>
        <v>0</v>
      </c>
      <c r="N438" s="138"/>
      <c r="O438" s="226">
        <f>'(4.4) Ventil SYNTH RIM Lot C'!$N$8</f>
        <v>0</v>
      </c>
      <c r="P438" s="138"/>
      <c r="Q438" s="226">
        <f>'(4.4) Ventil SYNTH RIM Lot C'!$P$8</f>
        <v>0</v>
      </c>
      <c r="R438" s="138"/>
      <c r="S438" s="226">
        <f>'(4.4) Ventil SYNTH RIM Lot C'!$R$8</f>
        <v>0</v>
      </c>
      <c r="T438" s="227"/>
      <c r="U438" s="73">
        <f t="shared" ref="U438:U444" si="310">F438*G438+H438*I438+J438*K438+L438*M438+N438*O438+P438*Q438+R438*S438</f>
        <v>0</v>
      </c>
    </row>
    <row r="439" spans="1:24" s="59" customFormat="1" ht="34.5" customHeight="1" outlineLevel="1">
      <c r="A439" s="74" t="s">
        <v>122</v>
      </c>
      <c r="B439" s="137"/>
      <c r="C439" s="232"/>
      <c r="D439" s="229" t="s">
        <v>43</v>
      </c>
      <c r="E439" s="230">
        <f>B439-F439-H439-J439-L439-N439-P439-R439</f>
        <v>0</v>
      </c>
      <c r="F439" s="138"/>
      <c r="G439" s="226">
        <f>'(4.4) Ventil SYNTH RIM Lot C'!$F$8</f>
        <v>0</v>
      </c>
      <c r="H439" s="138"/>
      <c r="I439" s="226">
        <f>'(4.4) Ventil SYNTH RIM Lot C'!$H$8</f>
        <v>0</v>
      </c>
      <c r="J439" s="138"/>
      <c r="K439" s="226">
        <f>'(4.4) Ventil SYNTH RIM Lot C'!$J$8</f>
        <v>0</v>
      </c>
      <c r="L439" s="138"/>
      <c r="M439" s="226">
        <f>'(4.4) Ventil SYNTH RIM Lot C'!$L$8</f>
        <v>0</v>
      </c>
      <c r="N439" s="138"/>
      <c r="O439" s="226">
        <f>'(4.4) Ventil SYNTH RIM Lot C'!$N$8</f>
        <v>0</v>
      </c>
      <c r="P439" s="138"/>
      <c r="Q439" s="226">
        <f>'(4.4) Ventil SYNTH RIM Lot C'!$P$8</f>
        <v>0</v>
      </c>
      <c r="R439" s="138"/>
      <c r="S439" s="226">
        <f>'(4.4) Ventil SYNTH RIM Lot C'!$R$8</f>
        <v>0</v>
      </c>
      <c r="T439" s="231"/>
      <c r="U439" s="73">
        <f t="shared" si="310"/>
        <v>0</v>
      </c>
    </row>
    <row r="440" spans="1:24" ht="34.5" customHeight="1" outlineLevel="1">
      <c r="A440" s="74" t="s">
        <v>48</v>
      </c>
      <c r="B440" s="137"/>
      <c r="C440" s="233"/>
      <c r="D440" s="224" t="s">
        <v>43</v>
      </c>
      <c r="E440" s="225">
        <f t="shared" ref="E440" si="311">B440-F440-H440-J440-L440-N440-P440-R440</f>
        <v>0</v>
      </c>
      <c r="F440" s="138"/>
      <c r="G440" s="226">
        <f>'(4.4) Ventil SYNTH RIM Lot C'!$F$8</f>
        <v>0</v>
      </c>
      <c r="H440" s="138"/>
      <c r="I440" s="226">
        <f>'(4.4) Ventil SYNTH RIM Lot C'!$H$8</f>
        <v>0</v>
      </c>
      <c r="J440" s="138"/>
      <c r="K440" s="226">
        <f>'(4.4) Ventil SYNTH RIM Lot C'!$J$8</f>
        <v>0</v>
      </c>
      <c r="L440" s="138"/>
      <c r="M440" s="226">
        <f>'(4.4) Ventil SYNTH RIM Lot C'!$L$8</f>
        <v>0</v>
      </c>
      <c r="N440" s="138"/>
      <c r="O440" s="226">
        <f>'(4.4) Ventil SYNTH RIM Lot C'!$N$8</f>
        <v>0</v>
      </c>
      <c r="P440" s="138"/>
      <c r="Q440" s="226">
        <f>'(4.4) Ventil SYNTH RIM Lot C'!$P$8</f>
        <v>0</v>
      </c>
      <c r="R440" s="138"/>
      <c r="S440" s="226">
        <f>'(4.4) Ventil SYNTH RIM Lot C'!$R$8</f>
        <v>0</v>
      </c>
      <c r="T440" s="227"/>
      <c r="U440" s="73">
        <f t="shared" si="310"/>
        <v>0</v>
      </c>
    </row>
    <row r="441" spans="1:24" ht="34.5" customHeight="1" outlineLevel="1">
      <c r="A441" s="74" t="s">
        <v>3</v>
      </c>
      <c r="B441" s="137"/>
      <c r="C441" s="228"/>
      <c r="D441" s="224" t="s">
        <v>43</v>
      </c>
      <c r="E441" s="225">
        <f>B441-F441-H441-J441-L441-N441-P441-R441</f>
        <v>0</v>
      </c>
      <c r="F441" s="138"/>
      <c r="G441" s="226">
        <f>'(4.4) Ventil SYNTH RIM Lot C'!$F$8</f>
        <v>0</v>
      </c>
      <c r="H441" s="138"/>
      <c r="I441" s="226">
        <f>'(4.4) Ventil SYNTH RIM Lot C'!$H$8</f>
        <v>0</v>
      </c>
      <c r="J441" s="138"/>
      <c r="K441" s="226">
        <f>'(4.4) Ventil SYNTH RIM Lot C'!$J$8</f>
        <v>0</v>
      </c>
      <c r="L441" s="138"/>
      <c r="M441" s="226">
        <f>'(4.4) Ventil SYNTH RIM Lot C'!$L$8</f>
        <v>0</v>
      </c>
      <c r="N441" s="138"/>
      <c r="O441" s="226">
        <f>'(4.4) Ventil SYNTH RIM Lot C'!$N$8</f>
        <v>0</v>
      </c>
      <c r="P441" s="138"/>
      <c r="Q441" s="226">
        <f>'(4.4) Ventil SYNTH RIM Lot C'!$P$8</f>
        <v>0</v>
      </c>
      <c r="R441" s="138"/>
      <c r="S441" s="226">
        <f>'(4.4) Ventil SYNTH RIM Lot C'!$R$8</f>
        <v>0</v>
      </c>
      <c r="T441" s="227"/>
      <c r="U441" s="73">
        <f t="shared" si="310"/>
        <v>0</v>
      </c>
    </row>
    <row r="442" spans="1:24" ht="34.5" customHeight="1" outlineLevel="1">
      <c r="A442" s="74" t="s">
        <v>2</v>
      </c>
      <c r="B442" s="137"/>
      <c r="C442" s="228"/>
      <c r="D442" s="224" t="s">
        <v>43</v>
      </c>
      <c r="E442" s="234">
        <f>B442-F442-H442-J442-L442-N442-P442-R442</f>
        <v>0</v>
      </c>
      <c r="F442" s="138"/>
      <c r="G442" s="226">
        <f>'(4.4) Ventil SYNTH RIM Lot C'!$F$8</f>
        <v>0</v>
      </c>
      <c r="H442" s="138"/>
      <c r="I442" s="226">
        <f>'(4.4) Ventil SYNTH RIM Lot C'!$H$8</f>
        <v>0</v>
      </c>
      <c r="J442" s="138"/>
      <c r="K442" s="226">
        <f>'(4.4) Ventil SYNTH RIM Lot C'!$J$8</f>
        <v>0</v>
      </c>
      <c r="L442" s="138"/>
      <c r="M442" s="226">
        <f>'(4.4) Ventil SYNTH RIM Lot C'!$L$8</f>
        <v>0</v>
      </c>
      <c r="N442" s="138"/>
      <c r="O442" s="226">
        <f>'(4.4) Ventil SYNTH RIM Lot C'!$N$8</f>
        <v>0</v>
      </c>
      <c r="P442" s="138"/>
      <c r="Q442" s="226">
        <f>'(4.4) Ventil SYNTH RIM Lot C'!$P$8</f>
        <v>0</v>
      </c>
      <c r="R442" s="138"/>
      <c r="S442" s="226">
        <f>'(4.4) Ventil SYNTH RIM Lot C'!$R$8</f>
        <v>0</v>
      </c>
      <c r="T442" s="227"/>
      <c r="U442" s="73">
        <f t="shared" si="310"/>
        <v>0</v>
      </c>
    </row>
    <row r="443" spans="1:24" ht="34.5" customHeight="1" outlineLevel="1">
      <c r="A443" s="102" t="s">
        <v>173</v>
      </c>
      <c r="B443" s="137"/>
      <c r="C443" s="228"/>
      <c r="D443" s="224" t="s">
        <v>43</v>
      </c>
      <c r="E443" s="225">
        <f t="shared" ref="E443:E444" si="312">B443-F443-H443-J443-L443-N443-P443-R443</f>
        <v>0</v>
      </c>
      <c r="F443" s="138"/>
      <c r="G443" s="226">
        <f>'(4.4) Ventil SYNTH RIM Lot C'!$F$8</f>
        <v>0</v>
      </c>
      <c r="H443" s="138"/>
      <c r="I443" s="226">
        <f>'(4.4) Ventil SYNTH RIM Lot C'!$H$8</f>
        <v>0</v>
      </c>
      <c r="J443" s="138"/>
      <c r="K443" s="226">
        <f>'(4.4) Ventil SYNTH RIM Lot C'!$J$8</f>
        <v>0</v>
      </c>
      <c r="L443" s="138"/>
      <c r="M443" s="226">
        <f>'(4.4) Ventil SYNTH RIM Lot C'!$L$8</f>
        <v>0</v>
      </c>
      <c r="N443" s="138"/>
      <c r="O443" s="226">
        <f>'(4.4) Ventil SYNTH RIM Lot C'!$N$8</f>
        <v>0</v>
      </c>
      <c r="P443" s="138"/>
      <c r="Q443" s="226">
        <f>'(4.4) Ventil SYNTH RIM Lot C'!$P$8</f>
        <v>0</v>
      </c>
      <c r="R443" s="138"/>
      <c r="S443" s="226">
        <f>'(4.4) Ventil SYNTH RIM Lot C'!$R$8</f>
        <v>0</v>
      </c>
      <c r="T443" s="227"/>
      <c r="U443" s="73">
        <f t="shared" si="310"/>
        <v>0</v>
      </c>
    </row>
    <row r="444" spans="1:24" ht="34.5" customHeight="1" outlineLevel="1" thickBot="1">
      <c r="A444" s="183" t="s">
        <v>174</v>
      </c>
      <c r="B444" s="137"/>
      <c r="C444" s="228"/>
      <c r="D444" s="224" t="s">
        <v>43</v>
      </c>
      <c r="E444" s="225">
        <f t="shared" si="312"/>
        <v>0</v>
      </c>
      <c r="F444" s="138"/>
      <c r="G444" s="235">
        <f>'(4.4) Ventil SYNTH RIM Lot C'!$F$8</f>
        <v>0</v>
      </c>
      <c r="H444" s="138"/>
      <c r="I444" s="235">
        <f>'(4.4) Ventil SYNTH RIM Lot C'!$H$8</f>
        <v>0</v>
      </c>
      <c r="J444" s="138"/>
      <c r="K444" s="235">
        <f>'(4.4) Ventil SYNTH RIM Lot C'!$J$8</f>
        <v>0</v>
      </c>
      <c r="L444" s="138"/>
      <c r="M444" s="235">
        <f>'(4.4) Ventil SYNTH RIM Lot C'!$L$8</f>
        <v>0</v>
      </c>
      <c r="N444" s="138"/>
      <c r="O444" s="235">
        <f>'(4.4) Ventil SYNTH RIM Lot C'!$N$8</f>
        <v>0</v>
      </c>
      <c r="P444" s="138"/>
      <c r="Q444" s="235">
        <f>'(4.4) Ventil SYNTH RIM Lot C'!$P$8</f>
        <v>0</v>
      </c>
      <c r="R444" s="138"/>
      <c r="S444" s="235">
        <f>'(4.4) Ventil SYNTH RIM Lot C'!$R$8</f>
        <v>0</v>
      </c>
      <c r="T444" s="227"/>
      <c r="U444" s="73">
        <f t="shared" si="310"/>
        <v>0</v>
      </c>
    </row>
    <row r="445" spans="1:24" ht="22.5" customHeight="1" thickBot="1">
      <c r="A445" s="75" t="s">
        <v>53</v>
      </c>
      <c r="B445" s="76">
        <f>ROUND(SUM(B435:B444),0)</f>
        <v>0</v>
      </c>
      <c r="C445" s="76"/>
      <c r="D445" s="77"/>
      <c r="E445" s="86">
        <f>SUM(E435:E444)</f>
        <v>0</v>
      </c>
      <c r="F445" s="86">
        <f>SUM(F435:F444)</f>
        <v>0</v>
      </c>
      <c r="G445" s="236">
        <f>'(4.4) Ventil SYNTH RIM Lot C'!$F$8</f>
        <v>0</v>
      </c>
      <c r="H445" s="86">
        <f>SUM(H435:H444)</f>
        <v>0</v>
      </c>
      <c r="I445" s="236">
        <f>'(4.4) Ventil SYNTH RIM Lot C'!$H$8</f>
        <v>0</v>
      </c>
      <c r="J445" s="86">
        <f>SUM(J435:J444)</f>
        <v>0</v>
      </c>
      <c r="K445" s="236">
        <f>'(4.4) Ventil SYNTH RIM Lot C'!$J$8</f>
        <v>0</v>
      </c>
      <c r="L445" s="86">
        <f>SUM(L435:L444)</f>
        <v>0</v>
      </c>
      <c r="M445" s="236">
        <f>'(4.4) Ventil SYNTH RIM Lot C'!$L$8</f>
        <v>0</v>
      </c>
      <c r="N445" s="86">
        <f>SUM(N435:N444)</f>
        <v>0</v>
      </c>
      <c r="O445" s="236">
        <f>'(4.4) Ventil SYNTH RIM Lot C'!$N$8</f>
        <v>0</v>
      </c>
      <c r="P445" s="86">
        <f>SUM(P435:P444)</f>
        <v>0</v>
      </c>
      <c r="Q445" s="236">
        <f>'(4.4) Ventil SYNTH RIM Lot C'!$P$8</f>
        <v>0</v>
      </c>
      <c r="R445" s="86">
        <f>SUM(R435:R444)</f>
        <v>0</v>
      </c>
      <c r="S445" s="236">
        <f>'(4.4) Ventil SYNTH RIM Lot C'!$R$8</f>
        <v>0</v>
      </c>
      <c r="T445" s="77"/>
      <c r="U445" s="78">
        <f>ROUND((SUM(U435:U444)),0)</f>
        <v>0</v>
      </c>
      <c r="W445" s="12" t="s">
        <v>44</v>
      </c>
      <c r="X445" s="78" t="e">
        <f>U445/B445</f>
        <v>#DIV/0!</v>
      </c>
    </row>
    <row r="446" spans="1:24" ht="15.75" thickBot="1">
      <c r="A446" s="126" t="s">
        <v>92</v>
      </c>
      <c r="B446" s="94">
        <f>'(3) Tarif temps RIM Lot C'!J24</f>
        <v>0</v>
      </c>
      <c r="C446" s="94"/>
      <c r="D446" s="95"/>
      <c r="E446" s="87"/>
      <c r="F446" s="312">
        <f>F445*G445</f>
        <v>0</v>
      </c>
      <c r="G446" s="312"/>
      <c r="H446" s="312">
        <f>H445*I445</f>
        <v>0</v>
      </c>
      <c r="I446" s="312"/>
      <c r="J446" s="312">
        <f>J445*K445</f>
        <v>0</v>
      </c>
      <c r="K446" s="312"/>
      <c r="L446" s="312">
        <f>L445*M445</f>
        <v>0</v>
      </c>
      <c r="M446" s="312"/>
      <c r="N446" s="312">
        <f>N445*O445</f>
        <v>0</v>
      </c>
      <c r="O446" s="312"/>
      <c r="P446" s="312">
        <f>P445*Q445</f>
        <v>0</v>
      </c>
      <c r="Q446" s="312"/>
      <c r="R446" s="312">
        <f>R445*S445</f>
        <v>0</v>
      </c>
      <c r="S446" s="312"/>
      <c r="T446" s="95"/>
      <c r="U446" s="96"/>
      <c r="V446" s="7"/>
      <c r="W446" s="7"/>
    </row>
    <row r="447" spans="1:24" s="34" customFormat="1" ht="22.5" customHeight="1" thickBot="1">
      <c r="A447" s="104" t="s">
        <v>52</v>
      </c>
      <c r="B447" s="105">
        <f>B445</f>
        <v>0</v>
      </c>
      <c r="C447" s="105"/>
      <c r="D447" s="106"/>
      <c r="E447" s="107"/>
      <c r="F447" s="107">
        <f>F445</f>
        <v>0</v>
      </c>
      <c r="G447" s="237">
        <f>G445*(1-'(1) Récap RIM Lot C'!$D$44)</f>
        <v>0</v>
      </c>
      <c r="H447" s="107">
        <f t="shared" ref="H447" si="313">H445</f>
        <v>0</v>
      </c>
      <c r="I447" s="237">
        <f>I445*(1-'(1) Récap RIM Lot C'!$D$44)</f>
        <v>0</v>
      </c>
      <c r="J447" s="107">
        <f t="shared" ref="J447" si="314">J445</f>
        <v>0</v>
      </c>
      <c r="K447" s="237">
        <f>K445*(1-'(1) Récap RIM Lot C'!$D$44)</f>
        <v>0</v>
      </c>
      <c r="L447" s="107">
        <f t="shared" ref="L447" si="315">L445</f>
        <v>0</v>
      </c>
      <c r="M447" s="237">
        <f>M445*(1-'(1) Récap RIM Lot C'!$D$44)</f>
        <v>0</v>
      </c>
      <c r="N447" s="107">
        <f t="shared" ref="N447" si="316">N445</f>
        <v>0</v>
      </c>
      <c r="O447" s="237">
        <f>O445*(1-'(1) Récap RIM Lot C'!$D$44)</f>
        <v>0</v>
      </c>
      <c r="P447" s="107">
        <f t="shared" ref="P447" si="317">P445</f>
        <v>0</v>
      </c>
      <c r="Q447" s="237">
        <f>Q445*(1-'(1) Récap RIM Lot C'!$D$44)</f>
        <v>0</v>
      </c>
      <c r="R447" s="107">
        <f t="shared" ref="R447" si="318">R445</f>
        <v>0</v>
      </c>
      <c r="S447" s="237">
        <f>S445*(1-'(1) Récap RIM Lot C'!$D$44)</f>
        <v>0</v>
      </c>
      <c r="T447" s="106"/>
      <c r="U447" s="108">
        <f>F447*G447+H447*I447+J447*K447+L447*M447+N447*O447+P447*Q447+R447*S447</f>
        <v>0</v>
      </c>
      <c r="W447" s="12" t="s">
        <v>44</v>
      </c>
      <c r="X447" s="108" t="e">
        <f>U447/B447</f>
        <v>#DIV/0!</v>
      </c>
    </row>
    <row r="448" spans="1:24" s="13" customFormat="1" ht="9.9499999999999993"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6"/>
      <c r="W448" s="6"/>
    </row>
    <row r="449" spans="1:24" ht="27" customHeight="1">
      <c r="A449" s="90" t="s">
        <v>238</v>
      </c>
      <c r="B449" s="91"/>
      <c r="C449" s="91"/>
      <c r="D449" s="91"/>
      <c r="E449" s="91"/>
      <c r="F449" s="91"/>
      <c r="G449" s="91"/>
      <c r="H449" s="91"/>
      <c r="I449" s="91"/>
      <c r="J449" s="91"/>
      <c r="K449" s="91"/>
      <c r="L449" s="91"/>
      <c r="M449" s="91"/>
      <c r="N449" s="91"/>
      <c r="O449" s="91"/>
      <c r="P449" s="91"/>
      <c r="Q449" s="91"/>
      <c r="R449" s="91"/>
      <c r="S449" s="91"/>
      <c r="T449" s="91"/>
      <c r="U449" s="92"/>
    </row>
    <row r="450" spans="1:24" ht="34.5" customHeight="1" outlineLevel="1">
      <c r="A450" s="101" t="s">
        <v>179</v>
      </c>
      <c r="B450" s="137"/>
      <c r="C450" s="223"/>
      <c r="D450" s="224" t="s">
        <v>43</v>
      </c>
      <c r="E450" s="225">
        <f>B450-F450-H450-J450-L450-N450-P450-R450</f>
        <v>0</v>
      </c>
      <c r="F450" s="138"/>
      <c r="G450" s="226">
        <f>'(4.4) Ventil SYNTH RIM Lot C'!$F$8</f>
        <v>0</v>
      </c>
      <c r="H450" s="138"/>
      <c r="I450" s="226">
        <f>'(4.4) Ventil SYNTH RIM Lot C'!$H$8</f>
        <v>0</v>
      </c>
      <c r="J450" s="138"/>
      <c r="K450" s="226">
        <f>'(4.4) Ventil SYNTH RIM Lot C'!$J$8</f>
        <v>0</v>
      </c>
      <c r="L450" s="138"/>
      <c r="M450" s="226">
        <f>'(4.4) Ventil SYNTH RIM Lot C'!$L$8</f>
        <v>0</v>
      </c>
      <c r="N450" s="138"/>
      <c r="O450" s="226">
        <f>'(4.4) Ventil SYNTH RIM Lot C'!$N$8</f>
        <v>0</v>
      </c>
      <c r="P450" s="138"/>
      <c r="Q450" s="226">
        <f>'(4.4) Ventil SYNTH RIM Lot C'!$P$8</f>
        <v>0</v>
      </c>
      <c r="R450" s="138"/>
      <c r="S450" s="226">
        <f>'(4.4) Ventil SYNTH RIM Lot C'!$R$8</f>
        <v>0</v>
      </c>
      <c r="T450" s="227"/>
      <c r="U450" s="73">
        <f>F450*G450+H450*I450+J450*K450+L450*M450+N450*O450+P450*Q450+R450*S450</f>
        <v>0</v>
      </c>
    </row>
    <row r="451" spans="1:24" ht="34.5" customHeight="1" outlineLevel="1">
      <c r="A451" s="102" t="s">
        <v>70</v>
      </c>
      <c r="B451" s="137"/>
      <c r="C451" s="223"/>
      <c r="D451" s="224" t="s">
        <v>43</v>
      </c>
      <c r="E451" s="225">
        <f t="shared" ref="E451" si="319">B451-F451-H451-J451-L451-N451-P451-R451</f>
        <v>0</v>
      </c>
      <c r="F451" s="138"/>
      <c r="G451" s="226">
        <f>'(4.4) Ventil SYNTH RIM Lot C'!$F$8</f>
        <v>0</v>
      </c>
      <c r="H451" s="138"/>
      <c r="I451" s="226">
        <f>'(4.4) Ventil SYNTH RIM Lot C'!$H$8</f>
        <v>0</v>
      </c>
      <c r="J451" s="138"/>
      <c r="K451" s="226">
        <f>'(4.4) Ventil SYNTH RIM Lot C'!$J$8</f>
        <v>0</v>
      </c>
      <c r="L451" s="138"/>
      <c r="M451" s="226">
        <f>'(4.4) Ventil SYNTH RIM Lot C'!$L$8</f>
        <v>0</v>
      </c>
      <c r="N451" s="138"/>
      <c r="O451" s="226">
        <f>'(4.4) Ventil SYNTH RIM Lot C'!$N$8</f>
        <v>0</v>
      </c>
      <c r="P451" s="138"/>
      <c r="Q451" s="226">
        <f>'(4.4) Ventil SYNTH RIM Lot C'!$P$8</f>
        <v>0</v>
      </c>
      <c r="R451" s="138"/>
      <c r="S451" s="226">
        <f>'(4.4) Ventil SYNTH RIM Lot C'!$R$8</f>
        <v>0</v>
      </c>
      <c r="T451" s="227"/>
      <c r="U451" s="73">
        <f t="shared" ref="U451" si="320">F451*G451+H451*I451+J451*K451+L451*M451+N451*O451+P451*Q451+R451*S451</f>
        <v>0</v>
      </c>
    </row>
    <row r="452" spans="1:24" s="59" customFormat="1" ht="34.5" customHeight="1" outlineLevel="1">
      <c r="A452" s="74" t="s">
        <v>79</v>
      </c>
      <c r="B452" s="137"/>
      <c r="C452" s="228"/>
      <c r="D452" s="229" t="s">
        <v>43</v>
      </c>
      <c r="E452" s="230">
        <f>B452-F452-H452-J452-L452-N452-P452-R452</f>
        <v>0</v>
      </c>
      <c r="F452" s="138"/>
      <c r="G452" s="226">
        <f>'(4.4) Ventil SYNTH RIM Lot C'!$F$8</f>
        <v>0</v>
      </c>
      <c r="H452" s="138"/>
      <c r="I452" s="226">
        <f>'(4.4) Ventil SYNTH RIM Lot C'!$H$8</f>
        <v>0</v>
      </c>
      <c r="J452" s="138"/>
      <c r="K452" s="226">
        <f>'(4.4) Ventil SYNTH RIM Lot C'!$J$8</f>
        <v>0</v>
      </c>
      <c r="L452" s="138"/>
      <c r="M452" s="226">
        <f>'(4.4) Ventil SYNTH RIM Lot C'!$L$8</f>
        <v>0</v>
      </c>
      <c r="N452" s="138"/>
      <c r="O452" s="226">
        <f>'(4.4) Ventil SYNTH RIM Lot C'!$N$8</f>
        <v>0</v>
      </c>
      <c r="P452" s="138"/>
      <c r="Q452" s="226">
        <f>'(4.4) Ventil SYNTH RIM Lot C'!$P$8</f>
        <v>0</v>
      </c>
      <c r="R452" s="138"/>
      <c r="S452" s="226">
        <f>'(4.4) Ventil SYNTH RIM Lot C'!$R$8</f>
        <v>0</v>
      </c>
      <c r="T452" s="231"/>
      <c r="U452" s="73">
        <f>F452*G452+H452*I452+J452*K452+L452*M452+N452*O452+P452*Q452+R452*S452</f>
        <v>0</v>
      </c>
    </row>
    <row r="453" spans="1:24" ht="34.5" customHeight="1" outlineLevel="1">
      <c r="A453" s="74" t="s">
        <v>123</v>
      </c>
      <c r="B453" s="137"/>
      <c r="C453" s="223"/>
      <c r="D453" s="224" t="s">
        <v>43</v>
      </c>
      <c r="E453" s="225">
        <f>B453-F453-H453-J453-L453-N453-P453-R453</f>
        <v>0</v>
      </c>
      <c r="F453" s="138"/>
      <c r="G453" s="226">
        <f>'(4.4) Ventil SYNTH RIM Lot C'!$F$8</f>
        <v>0</v>
      </c>
      <c r="H453" s="138"/>
      <c r="I453" s="226">
        <f>'(4.4) Ventil SYNTH RIM Lot C'!$H$8</f>
        <v>0</v>
      </c>
      <c r="J453" s="138"/>
      <c r="K453" s="226">
        <f>'(4.4) Ventil SYNTH RIM Lot C'!$J$8</f>
        <v>0</v>
      </c>
      <c r="L453" s="138"/>
      <c r="M453" s="226">
        <f>'(4.4) Ventil SYNTH RIM Lot C'!$L$8</f>
        <v>0</v>
      </c>
      <c r="N453" s="138"/>
      <c r="O453" s="226">
        <f>'(4.4) Ventil SYNTH RIM Lot C'!$N$8</f>
        <v>0</v>
      </c>
      <c r="P453" s="138"/>
      <c r="Q453" s="226">
        <f>'(4.4) Ventil SYNTH RIM Lot C'!$P$8</f>
        <v>0</v>
      </c>
      <c r="R453" s="138"/>
      <c r="S453" s="226">
        <f>'(4.4) Ventil SYNTH RIM Lot C'!$R$8</f>
        <v>0</v>
      </c>
      <c r="T453" s="227"/>
      <c r="U453" s="73">
        <f t="shared" ref="U453:U459" si="321">F453*G453+H453*I453+J453*K453+L453*M453+N453*O453+P453*Q453+R453*S453</f>
        <v>0</v>
      </c>
    </row>
    <row r="454" spans="1:24" s="59" customFormat="1" ht="34.5" customHeight="1" outlineLevel="1">
      <c r="A454" s="74" t="s">
        <v>122</v>
      </c>
      <c r="B454" s="137"/>
      <c r="C454" s="232"/>
      <c r="D454" s="229" t="s">
        <v>43</v>
      </c>
      <c r="E454" s="230">
        <f>B454-F454-H454-J454-L454-N454-P454-R454</f>
        <v>0</v>
      </c>
      <c r="F454" s="138"/>
      <c r="G454" s="226">
        <f>'(4.4) Ventil SYNTH RIM Lot C'!$F$8</f>
        <v>0</v>
      </c>
      <c r="H454" s="138"/>
      <c r="I454" s="226">
        <f>'(4.4) Ventil SYNTH RIM Lot C'!$H$8</f>
        <v>0</v>
      </c>
      <c r="J454" s="138"/>
      <c r="K454" s="226">
        <f>'(4.4) Ventil SYNTH RIM Lot C'!$J$8</f>
        <v>0</v>
      </c>
      <c r="L454" s="138"/>
      <c r="M454" s="226">
        <f>'(4.4) Ventil SYNTH RIM Lot C'!$L$8</f>
        <v>0</v>
      </c>
      <c r="N454" s="138"/>
      <c r="O454" s="226">
        <f>'(4.4) Ventil SYNTH RIM Lot C'!$N$8</f>
        <v>0</v>
      </c>
      <c r="P454" s="138"/>
      <c r="Q454" s="226">
        <f>'(4.4) Ventil SYNTH RIM Lot C'!$P$8</f>
        <v>0</v>
      </c>
      <c r="R454" s="138"/>
      <c r="S454" s="226">
        <f>'(4.4) Ventil SYNTH RIM Lot C'!$R$8</f>
        <v>0</v>
      </c>
      <c r="T454" s="231"/>
      <c r="U454" s="73">
        <f t="shared" si="321"/>
        <v>0</v>
      </c>
    </row>
    <row r="455" spans="1:24" ht="34.5" customHeight="1" outlineLevel="1">
      <c r="A455" s="74" t="s">
        <v>48</v>
      </c>
      <c r="B455" s="137"/>
      <c r="C455" s="233"/>
      <c r="D455" s="224" t="s">
        <v>43</v>
      </c>
      <c r="E455" s="225">
        <f t="shared" ref="E455" si="322">B455-F455-H455-J455-L455-N455-P455-R455</f>
        <v>0</v>
      </c>
      <c r="F455" s="138"/>
      <c r="G455" s="226">
        <f>'(4.4) Ventil SYNTH RIM Lot C'!$F$8</f>
        <v>0</v>
      </c>
      <c r="H455" s="138"/>
      <c r="I455" s="226">
        <f>'(4.4) Ventil SYNTH RIM Lot C'!$H$8</f>
        <v>0</v>
      </c>
      <c r="J455" s="138"/>
      <c r="K455" s="226">
        <f>'(4.4) Ventil SYNTH RIM Lot C'!$J$8</f>
        <v>0</v>
      </c>
      <c r="L455" s="138"/>
      <c r="M455" s="226">
        <f>'(4.4) Ventil SYNTH RIM Lot C'!$L$8</f>
        <v>0</v>
      </c>
      <c r="N455" s="138"/>
      <c r="O455" s="226">
        <f>'(4.4) Ventil SYNTH RIM Lot C'!$N$8</f>
        <v>0</v>
      </c>
      <c r="P455" s="138"/>
      <c r="Q455" s="226">
        <f>'(4.4) Ventil SYNTH RIM Lot C'!$P$8</f>
        <v>0</v>
      </c>
      <c r="R455" s="138"/>
      <c r="S455" s="226">
        <f>'(4.4) Ventil SYNTH RIM Lot C'!$R$8</f>
        <v>0</v>
      </c>
      <c r="T455" s="227"/>
      <c r="U455" s="73">
        <f t="shared" si="321"/>
        <v>0</v>
      </c>
    </row>
    <row r="456" spans="1:24" ht="34.5" customHeight="1" outlineLevel="1">
      <c r="A456" s="74" t="s">
        <v>3</v>
      </c>
      <c r="B456" s="137"/>
      <c r="C456" s="228"/>
      <c r="D456" s="224" t="s">
        <v>43</v>
      </c>
      <c r="E456" s="225">
        <f>B456-F456-H456-J456-L456-N456-P456-R456</f>
        <v>0</v>
      </c>
      <c r="F456" s="138"/>
      <c r="G456" s="226">
        <f>'(4.4) Ventil SYNTH RIM Lot C'!$F$8</f>
        <v>0</v>
      </c>
      <c r="H456" s="138"/>
      <c r="I456" s="226">
        <f>'(4.4) Ventil SYNTH RIM Lot C'!$H$8</f>
        <v>0</v>
      </c>
      <c r="J456" s="138"/>
      <c r="K456" s="226">
        <f>'(4.4) Ventil SYNTH RIM Lot C'!$J$8</f>
        <v>0</v>
      </c>
      <c r="L456" s="138"/>
      <c r="M456" s="226">
        <f>'(4.4) Ventil SYNTH RIM Lot C'!$L$8</f>
        <v>0</v>
      </c>
      <c r="N456" s="138"/>
      <c r="O456" s="226">
        <f>'(4.4) Ventil SYNTH RIM Lot C'!$N$8</f>
        <v>0</v>
      </c>
      <c r="P456" s="138"/>
      <c r="Q456" s="226">
        <f>'(4.4) Ventil SYNTH RIM Lot C'!$P$8</f>
        <v>0</v>
      </c>
      <c r="R456" s="138"/>
      <c r="S456" s="226">
        <f>'(4.4) Ventil SYNTH RIM Lot C'!$R$8</f>
        <v>0</v>
      </c>
      <c r="T456" s="227"/>
      <c r="U456" s="73">
        <f t="shared" si="321"/>
        <v>0</v>
      </c>
    </row>
    <row r="457" spans="1:24" ht="34.5" customHeight="1" outlineLevel="1">
      <c r="A457" s="74" t="s">
        <v>2</v>
      </c>
      <c r="B457" s="137"/>
      <c r="C457" s="228"/>
      <c r="D457" s="224" t="s">
        <v>43</v>
      </c>
      <c r="E457" s="234">
        <f>B457-F457-H457-J457-L457-N457-P457-R457</f>
        <v>0</v>
      </c>
      <c r="F457" s="138"/>
      <c r="G457" s="226">
        <f>'(4.4) Ventil SYNTH RIM Lot C'!$F$8</f>
        <v>0</v>
      </c>
      <c r="H457" s="138"/>
      <c r="I457" s="226">
        <f>'(4.4) Ventil SYNTH RIM Lot C'!$H$8</f>
        <v>0</v>
      </c>
      <c r="J457" s="138"/>
      <c r="K457" s="226">
        <f>'(4.4) Ventil SYNTH RIM Lot C'!$J$8</f>
        <v>0</v>
      </c>
      <c r="L457" s="138"/>
      <c r="M457" s="226">
        <f>'(4.4) Ventil SYNTH RIM Lot C'!$L$8</f>
        <v>0</v>
      </c>
      <c r="N457" s="138"/>
      <c r="O457" s="226">
        <f>'(4.4) Ventil SYNTH RIM Lot C'!$N$8</f>
        <v>0</v>
      </c>
      <c r="P457" s="138"/>
      <c r="Q457" s="226">
        <f>'(4.4) Ventil SYNTH RIM Lot C'!$P$8</f>
        <v>0</v>
      </c>
      <c r="R457" s="138"/>
      <c r="S457" s="226">
        <f>'(4.4) Ventil SYNTH RIM Lot C'!$R$8</f>
        <v>0</v>
      </c>
      <c r="T457" s="227"/>
      <c r="U457" s="73">
        <f t="shared" si="321"/>
        <v>0</v>
      </c>
    </row>
    <row r="458" spans="1:24" ht="34.5" customHeight="1" outlineLevel="1">
      <c r="A458" s="102" t="s">
        <v>173</v>
      </c>
      <c r="B458" s="137"/>
      <c r="C458" s="228"/>
      <c r="D458" s="224" t="s">
        <v>43</v>
      </c>
      <c r="E458" s="225">
        <f t="shared" ref="E458:E459" si="323">B458-F458-H458-J458-L458-N458-P458-R458</f>
        <v>0</v>
      </c>
      <c r="F458" s="138"/>
      <c r="G458" s="226">
        <f>'(4.4) Ventil SYNTH RIM Lot C'!$F$8</f>
        <v>0</v>
      </c>
      <c r="H458" s="138"/>
      <c r="I458" s="226">
        <f>'(4.4) Ventil SYNTH RIM Lot C'!$H$8</f>
        <v>0</v>
      </c>
      <c r="J458" s="138"/>
      <c r="K458" s="226">
        <f>'(4.4) Ventil SYNTH RIM Lot C'!$J$8</f>
        <v>0</v>
      </c>
      <c r="L458" s="138"/>
      <c r="M458" s="226">
        <f>'(4.4) Ventil SYNTH RIM Lot C'!$L$8</f>
        <v>0</v>
      </c>
      <c r="N458" s="138"/>
      <c r="O458" s="226">
        <f>'(4.4) Ventil SYNTH RIM Lot C'!$N$8</f>
        <v>0</v>
      </c>
      <c r="P458" s="138"/>
      <c r="Q458" s="226">
        <f>'(4.4) Ventil SYNTH RIM Lot C'!$P$8</f>
        <v>0</v>
      </c>
      <c r="R458" s="138"/>
      <c r="S458" s="226">
        <f>'(4.4) Ventil SYNTH RIM Lot C'!$R$8</f>
        <v>0</v>
      </c>
      <c r="T458" s="227"/>
      <c r="U458" s="73">
        <f t="shared" si="321"/>
        <v>0</v>
      </c>
    </row>
    <row r="459" spans="1:24" ht="34.5" customHeight="1" outlineLevel="1" thickBot="1">
      <c r="A459" s="183" t="s">
        <v>174</v>
      </c>
      <c r="B459" s="137"/>
      <c r="C459" s="228"/>
      <c r="D459" s="224" t="s">
        <v>43</v>
      </c>
      <c r="E459" s="225">
        <f t="shared" si="323"/>
        <v>0</v>
      </c>
      <c r="F459" s="138"/>
      <c r="G459" s="235">
        <f>'(4.4) Ventil SYNTH RIM Lot C'!$F$8</f>
        <v>0</v>
      </c>
      <c r="H459" s="138"/>
      <c r="I459" s="235">
        <f>'(4.4) Ventil SYNTH RIM Lot C'!$H$8</f>
        <v>0</v>
      </c>
      <c r="J459" s="138"/>
      <c r="K459" s="235">
        <f>'(4.4) Ventil SYNTH RIM Lot C'!$J$8</f>
        <v>0</v>
      </c>
      <c r="L459" s="138"/>
      <c r="M459" s="235">
        <f>'(4.4) Ventil SYNTH RIM Lot C'!$L$8</f>
        <v>0</v>
      </c>
      <c r="N459" s="138"/>
      <c r="O459" s="235">
        <f>'(4.4) Ventil SYNTH RIM Lot C'!$N$8</f>
        <v>0</v>
      </c>
      <c r="P459" s="138"/>
      <c r="Q459" s="235">
        <f>'(4.4) Ventil SYNTH RIM Lot C'!$P$8</f>
        <v>0</v>
      </c>
      <c r="R459" s="138"/>
      <c r="S459" s="235">
        <f>'(4.4) Ventil SYNTH RIM Lot C'!$R$8</f>
        <v>0</v>
      </c>
      <c r="T459" s="227"/>
      <c r="U459" s="73">
        <f t="shared" si="321"/>
        <v>0</v>
      </c>
    </row>
    <row r="460" spans="1:24" ht="22.5" customHeight="1" thickBot="1">
      <c r="A460" s="75" t="s">
        <v>18</v>
      </c>
      <c r="B460" s="76">
        <f>ROUND(SUM(B450:B459),0)</f>
        <v>0</v>
      </c>
      <c r="C460" s="76"/>
      <c r="D460" s="77"/>
      <c r="E460" s="86">
        <f>SUM(E450:E459)</f>
        <v>0</v>
      </c>
      <c r="F460" s="86">
        <f>SUM(F450:F459)</f>
        <v>0</v>
      </c>
      <c r="G460" s="236">
        <f>'(4.4) Ventil SYNTH RIM Lot C'!$F$8</f>
        <v>0</v>
      </c>
      <c r="H460" s="86">
        <f>SUM(H450:H459)</f>
        <v>0</v>
      </c>
      <c r="I460" s="236">
        <f>'(4.4) Ventil SYNTH RIM Lot C'!$H$8</f>
        <v>0</v>
      </c>
      <c r="J460" s="86">
        <f>SUM(J450:J459)</f>
        <v>0</v>
      </c>
      <c r="K460" s="236">
        <f>'(4.4) Ventil SYNTH RIM Lot C'!$J$8</f>
        <v>0</v>
      </c>
      <c r="L460" s="86">
        <f>SUM(L450:L459)</f>
        <v>0</v>
      </c>
      <c r="M460" s="236">
        <f>'(4.4) Ventil SYNTH RIM Lot C'!$L$8</f>
        <v>0</v>
      </c>
      <c r="N460" s="86">
        <f>SUM(N450:N459)</f>
        <v>0</v>
      </c>
      <c r="O460" s="236">
        <f>'(4.4) Ventil SYNTH RIM Lot C'!$N$8</f>
        <v>0</v>
      </c>
      <c r="P460" s="86">
        <f>SUM(P450:P459)</f>
        <v>0</v>
      </c>
      <c r="Q460" s="236">
        <f>'(4.4) Ventil SYNTH RIM Lot C'!$P$8</f>
        <v>0</v>
      </c>
      <c r="R460" s="86">
        <f>SUM(R450:R459)</f>
        <v>0</v>
      </c>
      <c r="S460" s="236">
        <f>'(4.4) Ventil SYNTH RIM Lot C'!$R$8</f>
        <v>0</v>
      </c>
      <c r="T460" s="77"/>
      <c r="U460" s="78">
        <f>ROUND((SUM(U450:U459)),0)</f>
        <v>0</v>
      </c>
      <c r="W460" s="12" t="s">
        <v>44</v>
      </c>
      <c r="X460" s="78" t="e">
        <f>U460/B460</f>
        <v>#DIV/0!</v>
      </c>
    </row>
    <row r="461" spans="1:24" ht="15.75" thickBot="1">
      <c r="A461" s="79" t="s">
        <v>95</v>
      </c>
      <c r="B461" s="85">
        <f>'(3) Tarif temps RIM Lot C'!J25</f>
        <v>0</v>
      </c>
      <c r="C461" s="85"/>
      <c r="D461" s="80"/>
      <c r="E461" s="87"/>
      <c r="F461" s="312">
        <f>F460*G460</f>
        <v>0</v>
      </c>
      <c r="G461" s="312"/>
      <c r="H461" s="312">
        <f>H460*I460</f>
        <v>0</v>
      </c>
      <c r="I461" s="312"/>
      <c r="J461" s="312">
        <f>J460*K460</f>
        <v>0</v>
      </c>
      <c r="K461" s="312"/>
      <c r="L461" s="312">
        <f>L460*M460</f>
        <v>0</v>
      </c>
      <c r="M461" s="312"/>
      <c r="N461" s="312">
        <f>N460*O460</f>
        <v>0</v>
      </c>
      <c r="O461" s="312"/>
      <c r="P461" s="312">
        <f>P460*Q460</f>
        <v>0</v>
      </c>
      <c r="Q461" s="312"/>
      <c r="R461" s="312">
        <f>R460*S460</f>
        <v>0</v>
      </c>
      <c r="S461" s="312"/>
      <c r="T461" s="80"/>
      <c r="U461" s="81"/>
      <c r="V461" s="7"/>
      <c r="W461" s="7"/>
    </row>
    <row r="462" spans="1:24" s="34" customFormat="1" ht="22.5" customHeight="1" thickBot="1">
      <c r="A462" s="104" t="s">
        <v>51</v>
      </c>
      <c r="B462" s="105">
        <f>B460</f>
        <v>0</v>
      </c>
      <c r="C462" s="105"/>
      <c r="D462" s="106"/>
      <c r="E462" s="107"/>
      <c r="F462" s="107">
        <f>F460</f>
        <v>0</v>
      </c>
      <c r="G462" s="237">
        <f>G460*(1-'(1) Récap RIM Lot C'!$D$44)</f>
        <v>0</v>
      </c>
      <c r="H462" s="107">
        <f t="shared" ref="H462" si="324">H460</f>
        <v>0</v>
      </c>
      <c r="I462" s="237">
        <f>I460*(1-'(1) Récap RIM Lot C'!$D$44)</f>
        <v>0</v>
      </c>
      <c r="J462" s="107">
        <f t="shared" ref="J462" si="325">J460</f>
        <v>0</v>
      </c>
      <c r="K462" s="237">
        <f>K460*(1-'(1) Récap RIM Lot C'!$D$44)</f>
        <v>0</v>
      </c>
      <c r="L462" s="107">
        <f t="shared" ref="L462" si="326">L460</f>
        <v>0</v>
      </c>
      <c r="M462" s="237">
        <f>M460*(1-'(1) Récap RIM Lot C'!$D$44)</f>
        <v>0</v>
      </c>
      <c r="N462" s="107">
        <f t="shared" ref="N462" si="327">N460</f>
        <v>0</v>
      </c>
      <c r="O462" s="237">
        <f>O460*(1-'(1) Récap RIM Lot C'!$D$44)</f>
        <v>0</v>
      </c>
      <c r="P462" s="107">
        <f t="shared" ref="P462" si="328">P460</f>
        <v>0</v>
      </c>
      <c r="Q462" s="237">
        <f>Q460*(1-'(1) Récap RIM Lot C'!$D$44)</f>
        <v>0</v>
      </c>
      <c r="R462" s="107">
        <f t="shared" ref="R462" si="329">R460</f>
        <v>0</v>
      </c>
      <c r="S462" s="237">
        <f>S460*(1-'(1) Récap RIM Lot C'!$D$44)</f>
        <v>0</v>
      </c>
      <c r="T462" s="106"/>
      <c r="U462" s="108">
        <f>F462*G462+H462*I462+J462*K462+L462*M462+N462*O462+P462*Q462+R462*S462</f>
        <v>0</v>
      </c>
      <c r="W462" s="12" t="s">
        <v>44</v>
      </c>
      <c r="X462" s="108" t="e">
        <f>U462/B462</f>
        <v>#DIV/0!</v>
      </c>
    </row>
    <row r="463" spans="1:24" s="13" customFormat="1" ht="9.9499999999999993"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6"/>
      <c r="W463" s="6"/>
    </row>
    <row r="464" spans="1:24" ht="27" customHeight="1">
      <c r="A464" s="90" t="s">
        <v>239</v>
      </c>
      <c r="B464" s="91"/>
      <c r="C464" s="91"/>
      <c r="D464" s="91"/>
      <c r="E464" s="91"/>
      <c r="F464" s="91"/>
      <c r="G464" s="91"/>
      <c r="H464" s="91"/>
      <c r="I464" s="91"/>
      <c r="J464" s="91"/>
      <c r="K464" s="91"/>
      <c r="L464" s="91"/>
      <c r="M464" s="91"/>
      <c r="N464" s="91"/>
      <c r="O464" s="91"/>
      <c r="P464" s="91"/>
      <c r="Q464" s="91"/>
      <c r="R464" s="91"/>
      <c r="S464" s="91"/>
      <c r="T464" s="91"/>
      <c r="U464" s="92"/>
    </row>
    <row r="465" spans="1:24" ht="34.5" customHeight="1" outlineLevel="1">
      <c r="A465" s="101" t="s">
        <v>179</v>
      </c>
      <c r="B465" s="137"/>
      <c r="C465" s="223"/>
      <c r="D465" s="224" t="s">
        <v>43</v>
      </c>
      <c r="E465" s="225">
        <f>B465-F465-H465-J465-L465-N465-P465-R465</f>
        <v>0</v>
      </c>
      <c r="F465" s="138"/>
      <c r="G465" s="226">
        <f>'(4.4) Ventil SYNTH RIM Lot C'!$F$8</f>
        <v>0</v>
      </c>
      <c r="H465" s="138"/>
      <c r="I465" s="226">
        <f>'(4.4) Ventil SYNTH RIM Lot C'!$H$8</f>
        <v>0</v>
      </c>
      <c r="J465" s="138"/>
      <c r="K465" s="226">
        <f>'(4.4) Ventil SYNTH RIM Lot C'!$J$8</f>
        <v>0</v>
      </c>
      <c r="L465" s="138"/>
      <c r="M465" s="226">
        <f>'(4.4) Ventil SYNTH RIM Lot C'!$L$8</f>
        <v>0</v>
      </c>
      <c r="N465" s="138"/>
      <c r="O465" s="226">
        <f>'(4.4) Ventil SYNTH RIM Lot C'!$N$8</f>
        <v>0</v>
      </c>
      <c r="P465" s="138"/>
      <c r="Q465" s="226">
        <f>'(4.4) Ventil SYNTH RIM Lot C'!$P$8</f>
        <v>0</v>
      </c>
      <c r="R465" s="138"/>
      <c r="S465" s="226">
        <f>'(4.4) Ventil SYNTH RIM Lot C'!$R$8</f>
        <v>0</v>
      </c>
      <c r="T465" s="227"/>
      <c r="U465" s="73">
        <f>F465*G465+H465*I465+J465*K465+L465*M465+N465*O465+P465*Q465+R465*S465</f>
        <v>0</v>
      </c>
    </row>
    <row r="466" spans="1:24" ht="34.5" customHeight="1" outlineLevel="1">
      <c r="A466" s="102" t="s">
        <v>70</v>
      </c>
      <c r="B466" s="137"/>
      <c r="C466" s="223"/>
      <c r="D466" s="224" t="s">
        <v>43</v>
      </c>
      <c r="E466" s="225">
        <f t="shared" ref="E466" si="330">B466-F466-H466-J466-L466-N466-P466-R466</f>
        <v>0</v>
      </c>
      <c r="F466" s="138"/>
      <c r="G466" s="226">
        <f>'(4.4) Ventil SYNTH RIM Lot C'!$F$8</f>
        <v>0</v>
      </c>
      <c r="H466" s="138"/>
      <c r="I466" s="226">
        <f>'(4.4) Ventil SYNTH RIM Lot C'!$H$8</f>
        <v>0</v>
      </c>
      <c r="J466" s="138"/>
      <c r="K466" s="226">
        <f>'(4.4) Ventil SYNTH RIM Lot C'!$J$8</f>
        <v>0</v>
      </c>
      <c r="L466" s="138"/>
      <c r="M466" s="226">
        <f>'(4.4) Ventil SYNTH RIM Lot C'!$L$8</f>
        <v>0</v>
      </c>
      <c r="N466" s="138"/>
      <c r="O466" s="226">
        <f>'(4.4) Ventil SYNTH RIM Lot C'!$N$8</f>
        <v>0</v>
      </c>
      <c r="P466" s="138"/>
      <c r="Q466" s="226">
        <f>'(4.4) Ventil SYNTH RIM Lot C'!$P$8</f>
        <v>0</v>
      </c>
      <c r="R466" s="138"/>
      <c r="S466" s="226">
        <f>'(4.4) Ventil SYNTH RIM Lot C'!$R$8</f>
        <v>0</v>
      </c>
      <c r="T466" s="227"/>
      <c r="U466" s="73">
        <f t="shared" ref="U466" si="331">F466*G466+H466*I466+J466*K466+L466*M466+N466*O466+P466*Q466+R466*S466</f>
        <v>0</v>
      </c>
    </row>
    <row r="467" spans="1:24" s="59" customFormat="1" ht="34.5" customHeight="1" outlineLevel="1">
      <c r="A467" s="74" t="s">
        <v>79</v>
      </c>
      <c r="B467" s="137"/>
      <c r="C467" s="228"/>
      <c r="D467" s="229" t="s">
        <v>43</v>
      </c>
      <c r="E467" s="230">
        <f>B467-F467-H467-J467-L467-N467-P467-R467</f>
        <v>0</v>
      </c>
      <c r="F467" s="138"/>
      <c r="G467" s="226">
        <f>'(4.4) Ventil SYNTH RIM Lot C'!$F$8</f>
        <v>0</v>
      </c>
      <c r="H467" s="138"/>
      <c r="I467" s="226">
        <f>'(4.4) Ventil SYNTH RIM Lot C'!$H$8</f>
        <v>0</v>
      </c>
      <c r="J467" s="138"/>
      <c r="K467" s="226">
        <f>'(4.4) Ventil SYNTH RIM Lot C'!$J$8</f>
        <v>0</v>
      </c>
      <c r="L467" s="138"/>
      <c r="M467" s="226">
        <f>'(4.4) Ventil SYNTH RIM Lot C'!$L$8</f>
        <v>0</v>
      </c>
      <c r="N467" s="138"/>
      <c r="O467" s="226">
        <f>'(4.4) Ventil SYNTH RIM Lot C'!$N$8</f>
        <v>0</v>
      </c>
      <c r="P467" s="138"/>
      <c r="Q467" s="226">
        <f>'(4.4) Ventil SYNTH RIM Lot C'!$P$8</f>
        <v>0</v>
      </c>
      <c r="R467" s="138"/>
      <c r="S467" s="226">
        <f>'(4.4) Ventil SYNTH RIM Lot C'!$R$8</f>
        <v>0</v>
      </c>
      <c r="T467" s="231"/>
      <c r="U467" s="73">
        <f>F467*G467+H467*I467+J467*K467+L467*M467+N467*O467+P467*Q467+R467*S467</f>
        <v>0</v>
      </c>
    </row>
    <row r="468" spans="1:24" ht="34.5" customHeight="1" outlineLevel="1">
      <c r="A468" s="74" t="s">
        <v>123</v>
      </c>
      <c r="B468" s="137"/>
      <c r="C468" s="223"/>
      <c r="D468" s="224" t="s">
        <v>43</v>
      </c>
      <c r="E468" s="225">
        <f>B468-F468-H468-J468-L468-N468-P468-R468</f>
        <v>0</v>
      </c>
      <c r="F468" s="138"/>
      <c r="G468" s="226">
        <f>'(4.4) Ventil SYNTH RIM Lot C'!$F$8</f>
        <v>0</v>
      </c>
      <c r="H468" s="138"/>
      <c r="I468" s="226">
        <f>'(4.4) Ventil SYNTH RIM Lot C'!$H$8</f>
        <v>0</v>
      </c>
      <c r="J468" s="138"/>
      <c r="K468" s="226">
        <f>'(4.4) Ventil SYNTH RIM Lot C'!$J$8</f>
        <v>0</v>
      </c>
      <c r="L468" s="138"/>
      <c r="M468" s="226">
        <f>'(4.4) Ventil SYNTH RIM Lot C'!$L$8</f>
        <v>0</v>
      </c>
      <c r="N468" s="138"/>
      <c r="O468" s="226">
        <f>'(4.4) Ventil SYNTH RIM Lot C'!$N$8</f>
        <v>0</v>
      </c>
      <c r="P468" s="138"/>
      <c r="Q468" s="226">
        <f>'(4.4) Ventil SYNTH RIM Lot C'!$P$8</f>
        <v>0</v>
      </c>
      <c r="R468" s="138"/>
      <c r="S468" s="226">
        <f>'(4.4) Ventil SYNTH RIM Lot C'!$R$8</f>
        <v>0</v>
      </c>
      <c r="T468" s="227"/>
      <c r="U468" s="73">
        <f t="shared" ref="U468:U474" si="332">F468*G468+H468*I468+J468*K468+L468*M468+N468*O468+P468*Q468+R468*S468</f>
        <v>0</v>
      </c>
    </row>
    <row r="469" spans="1:24" s="59" customFormat="1" ht="34.5" customHeight="1" outlineLevel="1">
      <c r="A469" s="74" t="s">
        <v>122</v>
      </c>
      <c r="B469" s="137"/>
      <c r="C469" s="232"/>
      <c r="D469" s="229" t="s">
        <v>43</v>
      </c>
      <c r="E469" s="230">
        <f>B469-F469-H469-J469-L469-N469-P469-R469</f>
        <v>0</v>
      </c>
      <c r="F469" s="138"/>
      <c r="G469" s="226">
        <f>'(4.4) Ventil SYNTH RIM Lot C'!$F$8</f>
        <v>0</v>
      </c>
      <c r="H469" s="138"/>
      <c r="I469" s="226">
        <f>'(4.4) Ventil SYNTH RIM Lot C'!$H$8</f>
        <v>0</v>
      </c>
      <c r="J469" s="138"/>
      <c r="K469" s="226">
        <f>'(4.4) Ventil SYNTH RIM Lot C'!$J$8</f>
        <v>0</v>
      </c>
      <c r="L469" s="138"/>
      <c r="M469" s="226">
        <f>'(4.4) Ventil SYNTH RIM Lot C'!$L$8</f>
        <v>0</v>
      </c>
      <c r="N469" s="138"/>
      <c r="O469" s="226">
        <f>'(4.4) Ventil SYNTH RIM Lot C'!$N$8</f>
        <v>0</v>
      </c>
      <c r="P469" s="138"/>
      <c r="Q469" s="226">
        <f>'(4.4) Ventil SYNTH RIM Lot C'!$P$8</f>
        <v>0</v>
      </c>
      <c r="R469" s="138"/>
      <c r="S469" s="226">
        <f>'(4.4) Ventil SYNTH RIM Lot C'!$R$8</f>
        <v>0</v>
      </c>
      <c r="T469" s="231"/>
      <c r="U469" s="73">
        <f t="shared" si="332"/>
        <v>0</v>
      </c>
    </row>
    <row r="470" spans="1:24" ht="34.5" customHeight="1" outlineLevel="1">
      <c r="A470" s="74" t="s">
        <v>48</v>
      </c>
      <c r="B470" s="137"/>
      <c r="C470" s="233"/>
      <c r="D470" s="224" t="s">
        <v>43</v>
      </c>
      <c r="E470" s="225">
        <f t="shared" ref="E470" si="333">B470-F470-H470-J470-L470-N470-P470-R470</f>
        <v>0</v>
      </c>
      <c r="F470" s="138"/>
      <c r="G470" s="226">
        <f>'(4.4) Ventil SYNTH RIM Lot C'!$F$8</f>
        <v>0</v>
      </c>
      <c r="H470" s="138"/>
      <c r="I470" s="226">
        <f>'(4.4) Ventil SYNTH RIM Lot C'!$H$8</f>
        <v>0</v>
      </c>
      <c r="J470" s="138"/>
      <c r="K470" s="226">
        <f>'(4.4) Ventil SYNTH RIM Lot C'!$J$8</f>
        <v>0</v>
      </c>
      <c r="L470" s="138"/>
      <c r="M470" s="226">
        <f>'(4.4) Ventil SYNTH RIM Lot C'!$L$8</f>
        <v>0</v>
      </c>
      <c r="N470" s="138"/>
      <c r="O470" s="226">
        <f>'(4.4) Ventil SYNTH RIM Lot C'!$N$8</f>
        <v>0</v>
      </c>
      <c r="P470" s="138"/>
      <c r="Q470" s="226">
        <f>'(4.4) Ventil SYNTH RIM Lot C'!$P$8</f>
        <v>0</v>
      </c>
      <c r="R470" s="138"/>
      <c r="S470" s="226">
        <f>'(4.4) Ventil SYNTH RIM Lot C'!$R$8</f>
        <v>0</v>
      </c>
      <c r="T470" s="227"/>
      <c r="U470" s="73">
        <f t="shared" si="332"/>
        <v>0</v>
      </c>
    </row>
    <row r="471" spans="1:24" ht="34.5" customHeight="1" outlineLevel="1">
      <c r="A471" s="74" t="s">
        <v>3</v>
      </c>
      <c r="B471" s="137"/>
      <c r="C471" s="228"/>
      <c r="D471" s="224" t="s">
        <v>43</v>
      </c>
      <c r="E471" s="225">
        <f>B471-F471-H471-J471-L471-N471-P471-R471</f>
        <v>0</v>
      </c>
      <c r="F471" s="138"/>
      <c r="G471" s="226">
        <f>'(4.4) Ventil SYNTH RIM Lot C'!$F$8</f>
        <v>0</v>
      </c>
      <c r="H471" s="138"/>
      <c r="I471" s="226">
        <f>'(4.4) Ventil SYNTH RIM Lot C'!$H$8</f>
        <v>0</v>
      </c>
      <c r="J471" s="138"/>
      <c r="K471" s="226">
        <f>'(4.4) Ventil SYNTH RIM Lot C'!$J$8</f>
        <v>0</v>
      </c>
      <c r="L471" s="138"/>
      <c r="M471" s="226">
        <f>'(4.4) Ventil SYNTH RIM Lot C'!$L$8</f>
        <v>0</v>
      </c>
      <c r="N471" s="138"/>
      <c r="O471" s="226">
        <f>'(4.4) Ventil SYNTH RIM Lot C'!$N$8</f>
        <v>0</v>
      </c>
      <c r="P471" s="138"/>
      <c r="Q471" s="226">
        <f>'(4.4) Ventil SYNTH RIM Lot C'!$P$8</f>
        <v>0</v>
      </c>
      <c r="R471" s="138"/>
      <c r="S471" s="226">
        <f>'(4.4) Ventil SYNTH RIM Lot C'!$R$8</f>
        <v>0</v>
      </c>
      <c r="T471" s="227"/>
      <c r="U471" s="73">
        <f t="shared" si="332"/>
        <v>0</v>
      </c>
    </row>
    <row r="472" spans="1:24" ht="34.5" customHeight="1" outlineLevel="1">
      <c r="A472" s="74" t="s">
        <v>2</v>
      </c>
      <c r="B472" s="137"/>
      <c r="C472" s="228"/>
      <c r="D472" s="224" t="s">
        <v>43</v>
      </c>
      <c r="E472" s="234">
        <f>B472-F472-H472-J472-L472-N472-P472-R472</f>
        <v>0</v>
      </c>
      <c r="F472" s="138"/>
      <c r="G472" s="226">
        <f>'(4.4) Ventil SYNTH RIM Lot C'!$F$8</f>
        <v>0</v>
      </c>
      <c r="H472" s="138"/>
      <c r="I472" s="226">
        <f>'(4.4) Ventil SYNTH RIM Lot C'!$H$8</f>
        <v>0</v>
      </c>
      <c r="J472" s="138"/>
      <c r="K472" s="226">
        <f>'(4.4) Ventil SYNTH RIM Lot C'!$J$8</f>
        <v>0</v>
      </c>
      <c r="L472" s="138"/>
      <c r="M472" s="226">
        <f>'(4.4) Ventil SYNTH RIM Lot C'!$L$8</f>
        <v>0</v>
      </c>
      <c r="N472" s="138"/>
      <c r="O472" s="226">
        <f>'(4.4) Ventil SYNTH RIM Lot C'!$N$8</f>
        <v>0</v>
      </c>
      <c r="P472" s="138"/>
      <c r="Q472" s="226">
        <f>'(4.4) Ventil SYNTH RIM Lot C'!$P$8</f>
        <v>0</v>
      </c>
      <c r="R472" s="138"/>
      <c r="S472" s="226">
        <f>'(4.4) Ventil SYNTH RIM Lot C'!$R$8</f>
        <v>0</v>
      </c>
      <c r="T472" s="227"/>
      <c r="U472" s="73">
        <f t="shared" si="332"/>
        <v>0</v>
      </c>
    </row>
    <row r="473" spans="1:24" ht="34.5" customHeight="1" outlineLevel="1">
      <c r="A473" s="102" t="s">
        <v>173</v>
      </c>
      <c r="B473" s="137"/>
      <c r="C473" s="228"/>
      <c r="D473" s="224" t="s">
        <v>43</v>
      </c>
      <c r="E473" s="225">
        <f t="shared" ref="E473:E474" si="334">B473-F473-H473-J473-L473-N473-P473-R473</f>
        <v>0</v>
      </c>
      <c r="F473" s="138"/>
      <c r="G473" s="226">
        <f>'(4.4) Ventil SYNTH RIM Lot C'!$F$8</f>
        <v>0</v>
      </c>
      <c r="H473" s="138"/>
      <c r="I473" s="226">
        <f>'(4.4) Ventil SYNTH RIM Lot C'!$H$8</f>
        <v>0</v>
      </c>
      <c r="J473" s="138"/>
      <c r="K473" s="226">
        <f>'(4.4) Ventil SYNTH RIM Lot C'!$J$8</f>
        <v>0</v>
      </c>
      <c r="L473" s="138"/>
      <c r="M473" s="226">
        <f>'(4.4) Ventil SYNTH RIM Lot C'!$L$8</f>
        <v>0</v>
      </c>
      <c r="N473" s="138"/>
      <c r="O473" s="226">
        <f>'(4.4) Ventil SYNTH RIM Lot C'!$N$8</f>
        <v>0</v>
      </c>
      <c r="P473" s="138"/>
      <c r="Q473" s="226">
        <f>'(4.4) Ventil SYNTH RIM Lot C'!$P$8</f>
        <v>0</v>
      </c>
      <c r="R473" s="138"/>
      <c r="S473" s="226">
        <f>'(4.4) Ventil SYNTH RIM Lot C'!$R$8</f>
        <v>0</v>
      </c>
      <c r="T473" s="227"/>
      <c r="U473" s="73">
        <f t="shared" si="332"/>
        <v>0</v>
      </c>
    </row>
    <row r="474" spans="1:24" ht="34.5" customHeight="1" outlineLevel="1" thickBot="1">
      <c r="A474" s="183" t="s">
        <v>174</v>
      </c>
      <c r="B474" s="137"/>
      <c r="C474" s="228"/>
      <c r="D474" s="224" t="s">
        <v>43</v>
      </c>
      <c r="E474" s="225">
        <f t="shared" si="334"/>
        <v>0</v>
      </c>
      <c r="F474" s="138"/>
      <c r="G474" s="235">
        <f>'(4.4) Ventil SYNTH RIM Lot C'!$F$8</f>
        <v>0</v>
      </c>
      <c r="H474" s="138"/>
      <c r="I474" s="235">
        <f>'(4.4) Ventil SYNTH RIM Lot C'!$H$8</f>
        <v>0</v>
      </c>
      <c r="J474" s="138"/>
      <c r="K474" s="235">
        <f>'(4.4) Ventil SYNTH RIM Lot C'!$J$8</f>
        <v>0</v>
      </c>
      <c r="L474" s="138"/>
      <c r="M474" s="235">
        <f>'(4.4) Ventil SYNTH RIM Lot C'!$L$8</f>
        <v>0</v>
      </c>
      <c r="N474" s="138"/>
      <c r="O474" s="235">
        <f>'(4.4) Ventil SYNTH RIM Lot C'!$N$8</f>
        <v>0</v>
      </c>
      <c r="P474" s="138"/>
      <c r="Q474" s="235">
        <f>'(4.4) Ventil SYNTH RIM Lot C'!$P$8</f>
        <v>0</v>
      </c>
      <c r="R474" s="138"/>
      <c r="S474" s="235">
        <f>'(4.4) Ventil SYNTH RIM Lot C'!$R$8</f>
        <v>0</v>
      </c>
      <c r="T474" s="227"/>
      <c r="U474" s="73">
        <f t="shared" si="332"/>
        <v>0</v>
      </c>
    </row>
    <row r="475" spans="1:24" ht="22.5" customHeight="1" thickBot="1">
      <c r="A475" s="75" t="s">
        <v>19</v>
      </c>
      <c r="B475" s="76">
        <f>ROUND(SUM(B465:B474),0)</f>
        <v>0</v>
      </c>
      <c r="C475" s="76"/>
      <c r="D475" s="77"/>
      <c r="E475" s="86">
        <f>SUM(E465:E474)</f>
        <v>0</v>
      </c>
      <c r="F475" s="86">
        <f>SUM(F465:F474)</f>
        <v>0</v>
      </c>
      <c r="G475" s="236">
        <f>'(4.4) Ventil SYNTH RIM Lot C'!$F$8</f>
        <v>0</v>
      </c>
      <c r="H475" s="86">
        <f>SUM(H465:H474)</f>
        <v>0</v>
      </c>
      <c r="I475" s="236">
        <f>'(4.4) Ventil SYNTH RIM Lot C'!$H$8</f>
        <v>0</v>
      </c>
      <c r="J475" s="86">
        <f>SUM(J465:J474)</f>
        <v>0</v>
      </c>
      <c r="K475" s="236">
        <f>'(4.4) Ventil SYNTH RIM Lot C'!$J$8</f>
        <v>0</v>
      </c>
      <c r="L475" s="86">
        <f>SUM(L465:L474)</f>
        <v>0</v>
      </c>
      <c r="M475" s="236">
        <f>'(4.4) Ventil SYNTH RIM Lot C'!$L$8</f>
        <v>0</v>
      </c>
      <c r="N475" s="86">
        <f>SUM(N465:N474)</f>
        <v>0</v>
      </c>
      <c r="O475" s="236">
        <f>'(4.4) Ventil SYNTH RIM Lot C'!$N$8</f>
        <v>0</v>
      </c>
      <c r="P475" s="86">
        <f>SUM(P465:P474)</f>
        <v>0</v>
      </c>
      <c r="Q475" s="236">
        <f>'(4.4) Ventil SYNTH RIM Lot C'!$P$8</f>
        <v>0</v>
      </c>
      <c r="R475" s="86">
        <f>SUM(R465:R474)</f>
        <v>0</v>
      </c>
      <c r="S475" s="236">
        <f>'(4.4) Ventil SYNTH RIM Lot C'!$R$8</f>
        <v>0</v>
      </c>
      <c r="T475" s="77"/>
      <c r="U475" s="78">
        <f>ROUND((SUM(U465:U474)),0)</f>
        <v>0</v>
      </c>
      <c r="W475" s="12" t="s">
        <v>44</v>
      </c>
      <c r="X475" s="78" t="e">
        <f>U475/B475</f>
        <v>#DIV/0!</v>
      </c>
    </row>
    <row r="476" spans="1:24" ht="15.75" thickBot="1">
      <c r="A476" s="79" t="s">
        <v>96</v>
      </c>
      <c r="B476" s="85">
        <f>'(3) Tarif temps RIM Lot C'!J26</f>
        <v>0</v>
      </c>
      <c r="C476" s="85"/>
      <c r="D476" s="80"/>
      <c r="E476" s="87"/>
      <c r="F476" s="312">
        <f>F475*G475</f>
        <v>0</v>
      </c>
      <c r="G476" s="312"/>
      <c r="H476" s="312">
        <f>H475*I475</f>
        <v>0</v>
      </c>
      <c r="I476" s="312"/>
      <c r="J476" s="312">
        <f>J475*K475</f>
        <v>0</v>
      </c>
      <c r="K476" s="312"/>
      <c r="L476" s="312">
        <f>L475*M475</f>
        <v>0</v>
      </c>
      <c r="M476" s="312"/>
      <c r="N476" s="312">
        <f>N475*O475</f>
        <v>0</v>
      </c>
      <c r="O476" s="312"/>
      <c r="P476" s="312">
        <f>P475*Q475</f>
        <v>0</v>
      </c>
      <c r="Q476" s="312"/>
      <c r="R476" s="312">
        <f>R475*S475</f>
        <v>0</v>
      </c>
      <c r="S476" s="312"/>
      <c r="T476" s="80"/>
      <c r="U476" s="81"/>
      <c r="V476" s="7"/>
      <c r="W476" s="7"/>
    </row>
    <row r="477" spans="1:24" s="34" customFormat="1" ht="22.5" customHeight="1" thickBot="1">
      <c r="A477" s="104" t="s">
        <v>54</v>
      </c>
      <c r="B477" s="105">
        <f>B475</f>
        <v>0</v>
      </c>
      <c r="C477" s="105"/>
      <c r="D477" s="106"/>
      <c r="E477" s="107"/>
      <c r="F477" s="107">
        <f>F475</f>
        <v>0</v>
      </c>
      <c r="G477" s="237">
        <f>G475*(1-'(1) Récap RIM Lot C'!$D$44)</f>
        <v>0</v>
      </c>
      <c r="H477" s="107">
        <f t="shared" ref="H477" si="335">H475</f>
        <v>0</v>
      </c>
      <c r="I477" s="237">
        <f>I475*(1-'(1) Récap RIM Lot C'!$D$44)</f>
        <v>0</v>
      </c>
      <c r="J477" s="107">
        <f t="shared" ref="J477" si="336">J475</f>
        <v>0</v>
      </c>
      <c r="K477" s="237">
        <f>K475*(1-'(1) Récap RIM Lot C'!$D$44)</f>
        <v>0</v>
      </c>
      <c r="L477" s="107">
        <f t="shared" ref="L477" si="337">L475</f>
        <v>0</v>
      </c>
      <c r="M477" s="237">
        <f>M475*(1-'(1) Récap RIM Lot C'!$D$44)</f>
        <v>0</v>
      </c>
      <c r="N477" s="107">
        <f t="shared" ref="N477" si="338">N475</f>
        <v>0</v>
      </c>
      <c r="O477" s="237">
        <f>O475*(1-'(1) Récap RIM Lot C'!$D$44)</f>
        <v>0</v>
      </c>
      <c r="P477" s="107">
        <f t="shared" ref="P477" si="339">P475</f>
        <v>0</v>
      </c>
      <c r="Q477" s="237">
        <f>Q475*(1-'(1) Récap RIM Lot C'!$D$44)</f>
        <v>0</v>
      </c>
      <c r="R477" s="107">
        <f t="shared" ref="R477" si="340">R475</f>
        <v>0</v>
      </c>
      <c r="S477" s="237">
        <f>S475*(1-'(1) Récap RIM Lot C'!$D$44)</f>
        <v>0</v>
      </c>
      <c r="T477" s="106"/>
      <c r="U477" s="108">
        <f>F477*G477+H477*I477+J477*K477+L477*M477+N477*O477+P477*Q477+R477*S477</f>
        <v>0</v>
      </c>
      <c r="W477" s="12" t="s">
        <v>44</v>
      </c>
      <c r="X477" s="108" t="e">
        <f>U477/B477</f>
        <v>#DIV/0!</v>
      </c>
    </row>
    <row r="478" spans="1:24" s="13" customFormat="1" ht="9.9499999999999993"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6"/>
      <c r="W478" s="6"/>
    </row>
    <row r="479" spans="1:24" ht="27" customHeight="1">
      <c r="A479" s="90" t="s">
        <v>240</v>
      </c>
      <c r="B479" s="91"/>
      <c r="C479" s="91"/>
      <c r="D479" s="91"/>
      <c r="E479" s="91"/>
      <c r="F479" s="91"/>
      <c r="G479" s="91"/>
      <c r="H479" s="91"/>
      <c r="I479" s="91"/>
      <c r="J479" s="91"/>
      <c r="K479" s="91"/>
      <c r="L479" s="91"/>
      <c r="M479" s="91"/>
      <c r="N479" s="91"/>
      <c r="O479" s="91"/>
      <c r="P479" s="91"/>
      <c r="Q479" s="91"/>
      <c r="R479" s="91"/>
      <c r="S479" s="91"/>
      <c r="T479" s="91"/>
      <c r="U479" s="92"/>
    </row>
    <row r="480" spans="1:24" ht="34.5" customHeight="1" outlineLevel="1">
      <c r="A480" s="101" t="s">
        <v>179</v>
      </c>
      <c r="B480" s="137"/>
      <c r="C480" s="223"/>
      <c r="D480" s="224" t="s">
        <v>43</v>
      </c>
      <c r="E480" s="225">
        <f>B480-F480-H480-J480-L480-N480-P480-R480</f>
        <v>0</v>
      </c>
      <c r="F480" s="138"/>
      <c r="G480" s="226">
        <f>'(4.4) Ventil SYNTH RIM Lot C'!$F$8</f>
        <v>0</v>
      </c>
      <c r="H480" s="138"/>
      <c r="I480" s="226">
        <f>'(4.4) Ventil SYNTH RIM Lot C'!$H$8</f>
        <v>0</v>
      </c>
      <c r="J480" s="138"/>
      <c r="K480" s="226">
        <f>'(4.4) Ventil SYNTH RIM Lot C'!$J$8</f>
        <v>0</v>
      </c>
      <c r="L480" s="138"/>
      <c r="M480" s="226">
        <f>'(4.4) Ventil SYNTH RIM Lot C'!$L$8</f>
        <v>0</v>
      </c>
      <c r="N480" s="138"/>
      <c r="O480" s="226">
        <f>'(4.4) Ventil SYNTH RIM Lot C'!$N$8</f>
        <v>0</v>
      </c>
      <c r="P480" s="138"/>
      <c r="Q480" s="226">
        <f>'(4.4) Ventil SYNTH RIM Lot C'!$P$8</f>
        <v>0</v>
      </c>
      <c r="R480" s="138"/>
      <c r="S480" s="226">
        <f>'(4.4) Ventil SYNTH RIM Lot C'!$R$8</f>
        <v>0</v>
      </c>
      <c r="T480" s="227"/>
      <c r="U480" s="73">
        <f>F480*G480+H480*I480+J480*K480+L480*M480+N480*O480+P480*Q480+R480*S480</f>
        <v>0</v>
      </c>
    </row>
    <row r="481" spans="1:24" ht="34.5" customHeight="1" outlineLevel="1">
      <c r="A481" s="102" t="s">
        <v>70</v>
      </c>
      <c r="B481" s="137"/>
      <c r="C481" s="223"/>
      <c r="D481" s="224" t="s">
        <v>43</v>
      </c>
      <c r="E481" s="225">
        <f t="shared" ref="E481" si="341">B481-F481-H481-J481-L481-N481-P481-R481</f>
        <v>0</v>
      </c>
      <c r="F481" s="138"/>
      <c r="G481" s="226">
        <f>'(4.4) Ventil SYNTH RIM Lot C'!$F$8</f>
        <v>0</v>
      </c>
      <c r="H481" s="138"/>
      <c r="I481" s="226">
        <f>'(4.4) Ventil SYNTH RIM Lot C'!$H$8</f>
        <v>0</v>
      </c>
      <c r="J481" s="138"/>
      <c r="K481" s="226">
        <f>'(4.4) Ventil SYNTH RIM Lot C'!$J$8</f>
        <v>0</v>
      </c>
      <c r="L481" s="138"/>
      <c r="M481" s="226">
        <f>'(4.4) Ventil SYNTH RIM Lot C'!$L$8</f>
        <v>0</v>
      </c>
      <c r="N481" s="138"/>
      <c r="O481" s="226">
        <f>'(4.4) Ventil SYNTH RIM Lot C'!$N$8</f>
        <v>0</v>
      </c>
      <c r="P481" s="138"/>
      <c r="Q481" s="226">
        <f>'(4.4) Ventil SYNTH RIM Lot C'!$P$8</f>
        <v>0</v>
      </c>
      <c r="R481" s="138"/>
      <c r="S481" s="226">
        <f>'(4.4) Ventil SYNTH RIM Lot C'!$R$8</f>
        <v>0</v>
      </c>
      <c r="T481" s="227"/>
      <c r="U481" s="73">
        <f t="shared" ref="U481" si="342">F481*G481+H481*I481+J481*K481+L481*M481+N481*O481+P481*Q481+R481*S481</f>
        <v>0</v>
      </c>
    </row>
    <row r="482" spans="1:24" s="59" customFormat="1" ht="34.5" customHeight="1" outlineLevel="1">
      <c r="A482" s="74" t="s">
        <v>79</v>
      </c>
      <c r="B482" s="137"/>
      <c r="C482" s="228"/>
      <c r="D482" s="229" t="s">
        <v>43</v>
      </c>
      <c r="E482" s="230">
        <f>B482-F482-H482-J482-L482-N482-P482-R482</f>
        <v>0</v>
      </c>
      <c r="F482" s="138"/>
      <c r="G482" s="226">
        <f>'(4.4) Ventil SYNTH RIM Lot C'!$F$8</f>
        <v>0</v>
      </c>
      <c r="H482" s="138"/>
      <c r="I482" s="226">
        <f>'(4.4) Ventil SYNTH RIM Lot C'!$H$8</f>
        <v>0</v>
      </c>
      <c r="J482" s="138"/>
      <c r="K482" s="226">
        <f>'(4.4) Ventil SYNTH RIM Lot C'!$J$8</f>
        <v>0</v>
      </c>
      <c r="L482" s="138"/>
      <c r="M482" s="226">
        <f>'(4.4) Ventil SYNTH RIM Lot C'!$L$8</f>
        <v>0</v>
      </c>
      <c r="N482" s="138"/>
      <c r="O482" s="226">
        <f>'(4.4) Ventil SYNTH RIM Lot C'!$N$8</f>
        <v>0</v>
      </c>
      <c r="P482" s="138"/>
      <c r="Q482" s="226">
        <f>'(4.4) Ventil SYNTH RIM Lot C'!$P$8</f>
        <v>0</v>
      </c>
      <c r="R482" s="138"/>
      <c r="S482" s="226">
        <f>'(4.4) Ventil SYNTH RIM Lot C'!$R$8</f>
        <v>0</v>
      </c>
      <c r="T482" s="231"/>
      <c r="U482" s="73">
        <f>F482*G482+H482*I482+J482*K482+L482*M482+N482*O482+P482*Q482+R482*S482</f>
        <v>0</v>
      </c>
    </row>
    <row r="483" spans="1:24" ht="34.5" customHeight="1" outlineLevel="1">
      <c r="A483" s="74" t="s">
        <v>123</v>
      </c>
      <c r="B483" s="137"/>
      <c r="C483" s="223"/>
      <c r="D483" s="224" t="s">
        <v>43</v>
      </c>
      <c r="E483" s="225">
        <f>B483-F483-H483-J483-L483-N483-P483-R483</f>
        <v>0</v>
      </c>
      <c r="F483" s="138"/>
      <c r="G483" s="226">
        <f>'(4.4) Ventil SYNTH RIM Lot C'!$F$8</f>
        <v>0</v>
      </c>
      <c r="H483" s="138"/>
      <c r="I483" s="226">
        <f>'(4.4) Ventil SYNTH RIM Lot C'!$H$8</f>
        <v>0</v>
      </c>
      <c r="J483" s="138"/>
      <c r="K483" s="226">
        <f>'(4.4) Ventil SYNTH RIM Lot C'!$J$8</f>
        <v>0</v>
      </c>
      <c r="L483" s="138"/>
      <c r="M483" s="226">
        <f>'(4.4) Ventil SYNTH RIM Lot C'!$L$8</f>
        <v>0</v>
      </c>
      <c r="N483" s="138"/>
      <c r="O483" s="226">
        <f>'(4.4) Ventil SYNTH RIM Lot C'!$N$8</f>
        <v>0</v>
      </c>
      <c r="P483" s="138"/>
      <c r="Q483" s="226">
        <f>'(4.4) Ventil SYNTH RIM Lot C'!$P$8</f>
        <v>0</v>
      </c>
      <c r="R483" s="138"/>
      <c r="S483" s="226">
        <f>'(4.4) Ventil SYNTH RIM Lot C'!$R$8</f>
        <v>0</v>
      </c>
      <c r="T483" s="227"/>
      <c r="U483" s="73">
        <f t="shared" ref="U483:U489" si="343">F483*G483+H483*I483+J483*K483+L483*M483+N483*O483+P483*Q483+R483*S483</f>
        <v>0</v>
      </c>
    </row>
    <row r="484" spans="1:24" s="59" customFormat="1" ht="34.5" customHeight="1" outlineLevel="1">
      <c r="A484" s="74" t="s">
        <v>122</v>
      </c>
      <c r="B484" s="137"/>
      <c r="C484" s="232"/>
      <c r="D484" s="229" t="s">
        <v>43</v>
      </c>
      <c r="E484" s="230">
        <f>B484-F484-H484-J484-L484-N484-P484-R484</f>
        <v>0</v>
      </c>
      <c r="F484" s="138"/>
      <c r="G484" s="226">
        <f>'(4.4) Ventil SYNTH RIM Lot C'!$F$8</f>
        <v>0</v>
      </c>
      <c r="H484" s="138"/>
      <c r="I484" s="226">
        <f>'(4.4) Ventil SYNTH RIM Lot C'!$H$8</f>
        <v>0</v>
      </c>
      <c r="J484" s="138"/>
      <c r="K484" s="226">
        <f>'(4.4) Ventil SYNTH RIM Lot C'!$J$8</f>
        <v>0</v>
      </c>
      <c r="L484" s="138"/>
      <c r="M484" s="226">
        <f>'(4.4) Ventil SYNTH RIM Lot C'!$L$8</f>
        <v>0</v>
      </c>
      <c r="N484" s="138"/>
      <c r="O484" s="226">
        <f>'(4.4) Ventil SYNTH RIM Lot C'!$N$8</f>
        <v>0</v>
      </c>
      <c r="P484" s="138"/>
      <c r="Q484" s="226">
        <f>'(4.4) Ventil SYNTH RIM Lot C'!$P$8</f>
        <v>0</v>
      </c>
      <c r="R484" s="138"/>
      <c r="S484" s="226">
        <f>'(4.4) Ventil SYNTH RIM Lot C'!$R$8</f>
        <v>0</v>
      </c>
      <c r="T484" s="231"/>
      <c r="U484" s="73">
        <f t="shared" si="343"/>
        <v>0</v>
      </c>
    </row>
    <row r="485" spans="1:24" ht="34.5" customHeight="1" outlineLevel="1">
      <c r="A485" s="74" t="s">
        <v>48</v>
      </c>
      <c r="B485" s="137"/>
      <c r="C485" s="233"/>
      <c r="D485" s="224" t="s">
        <v>43</v>
      </c>
      <c r="E485" s="225">
        <f t="shared" ref="E485" si="344">B485-F485-H485-J485-L485-N485-P485-R485</f>
        <v>0</v>
      </c>
      <c r="F485" s="138"/>
      <c r="G485" s="226">
        <f>'(4.4) Ventil SYNTH RIM Lot C'!$F$8</f>
        <v>0</v>
      </c>
      <c r="H485" s="138"/>
      <c r="I485" s="226">
        <f>'(4.4) Ventil SYNTH RIM Lot C'!$H$8</f>
        <v>0</v>
      </c>
      <c r="J485" s="138"/>
      <c r="K485" s="226">
        <f>'(4.4) Ventil SYNTH RIM Lot C'!$J$8</f>
        <v>0</v>
      </c>
      <c r="L485" s="138"/>
      <c r="M485" s="226">
        <f>'(4.4) Ventil SYNTH RIM Lot C'!$L$8</f>
        <v>0</v>
      </c>
      <c r="N485" s="138"/>
      <c r="O485" s="226">
        <f>'(4.4) Ventil SYNTH RIM Lot C'!$N$8</f>
        <v>0</v>
      </c>
      <c r="P485" s="138"/>
      <c r="Q485" s="226">
        <f>'(4.4) Ventil SYNTH RIM Lot C'!$P$8</f>
        <v>0</v>
      </c>
      <c r="R485" s="138"/>
      <c r="S485" s="226">
        <f>'(4.4) Ventil SYNTH RIM Lot C'!$R$8</f>
        <v>0</v>
      </c>
      <c r="T485" s="227"/>
      <c r="U485" s="73">
        <f t="shared" si="343"/>
        <v>0</v>
      </c>
    </row>
    <row r="486" spans="1:24" ht="34.5" customHeight="1" outlineLevel="1">
      <c r="A486" s="74" t="s">
        <v>3</v>
      </c>
      <c r="B486" s="137"/>
      <c r="C486" s="228"/>
      <c r="D486" s="224" t="s">
        <v>43</v>
      </c>
      <c r="E486" s="225">
        <f>B486-F486-H486-J486-L486-N486-P486-R486</f>
        <v>0</v>
      </c>
      <c r="F486" s="138"/>
      <c r="G486" s="226">
        <f>'(4.4) Ventil SYNTH RIM Lot C'!$F$8</f>
        <v>0</v>
      </c>
      <c r="H486" s="138"/>
      <c r="I486" s="226">
        <f>'(4.4) Ventil SYNTH RIM Lot C'!$H$8</f>
        <v>0</v>
      </c>
      <c r="J486" s="138"/>
      <c r="K486" s="226">
        <f>'(4.4) Ventil SYNTH RIM Lot C'!$J$8</f>
        <v>0</v>
      </c>
      <c r="L486" s="138"/>
      <c r="M486" s="226">
        <f>'(4.4) Ventil SYNTH RIM Lot C'!$L$8</f>
        <v>0</v>
      </c>
      <c r="N486" s="138"/>
      <c r="O486" s="226">
        <f>'(4.4) Ventil SYNTH RIM Lot C'!$N$8</f>
        <v>0</v>
      </c>
      <c r="P486" s="138"/>
      <c r="Q486" s="226">
        <f>'(4.4) Ventil SYNTH RIM Lot C'!$P$8</f>
        <v>0</v>
      </c>
      <c r="R486" s="138"/>
      <c r="S486" s="226">
        <f>'(4.4) Ventil SYNTH RIM Lot C'!$R$8</f>
        <v>0</v>
      </c>
      <c r="T486" s="227"/>
      <c r="U486" s="73">
        <f t="shared" si="343"/>
        <v>0</v>
      </c>
    </row>
    <row r="487" spans="1:24" ht="34.5" customHeight="1" outlineLevel="1">
      <c r="A487" s="74" t="s">
        <v>2</v>
      </c>
      <c r="B487" s="137"/>
      <c r="C487" s="228"/>
      <c r="D487" s="224" t="s">
        <v>43</v>
      </c>
      <c r="E487" s="234">
        <f>B487-F487-H487-J487-L487-N487-P487-R487</f>
        <v>0</v>
      </c>
      <c r="F487" s="138"/>
      <c r="G487" s="226">
        <f>'(4.4) Ventil SYNTH RIM Lot C'!$F$8</f>
        <v>0</v>
      </c>
      <c r="H487" s="138"/>
      <c r="I487" s="226">
        <f>'(4.4) Ventil SYNTH RIM Lot C'!$H$8</f>
        <v>0</v>
      </c>
      <c r="J487" s="138"/>
      <c r="K487" s="226">
        <f>'(4.4) Ventil SYNTH RIM Lot C'!$J$8</f>
        <v>0</v>
      </c>
      <c r="L487" s="138"/>
      <c r="M487" s="226">
        <f>'(4.4) Ventil SYNTH RIM Lot C'!$L$8</f>
        <v>0</v>
      </c>
      <c r="N487" s="138"/>
      <c r="O487" s="226">
        <f>'(4.4) Ventil SYNTH RIM Lot C'!$N$8</f>
        <v>0</v>
      </c>
      <c r="P487" s="138"/>
      <c r="Q487" s="226">
        <f>'(4.4) Ventil SYNTH RIM Lot C'!$P$8</f>
        <v>0</v>
      </c>
      <c r="R487" s="138"/>
      <c r="S487" s="226">
        <f>'(4.4) Ventil SYNTH RIM Lot C'!$R$8</f>
        <v>0</v>
      </c>
      <c r="T487" s="227"/>
      <c r="U487" s="73">
        <f t="shared" si="343"/>
        <v>0</v>
      </c>
    </row>
    <row r="488" spans="1:24" ht="34.5" customHeight="1" outlineLevel="1">
      <c r="A488" s="102" t="s">
        <v>173</v>
      </c>
      <c r="B488" s="137"/>
      <c r="C488" s="228"/>
      <c r="D488" s="224" t="s">
        <v>43</v>
      </c>
      <c r="E488" s="225">
        <f t="shared" ref="E488:E489" si="345">B488-F488-H488-J488-L488-N488-P488-R488</f>
        <v>0</v>
      </c>
      <c r="F488" s="138"/>
      <c r="G488" s="226">
        <f>'(4.4) Ventil SYNTH RIM Lot C'!$F$8</f>
        <v>0</v>
      </c>
      <c r="H488" s="138"/>
      <c r="I488" s="226">
        <f>'(4.4) Ventil SYNTH RIM Lot C'!$H$8</f>
        <v>0</v>
      </c>
      <c r="J488" s="138"/>
      <c r="K488" s="226">
        <f>'(4.4) Ventil SYNTH RIM Lot C'!$J$8</f>
        <v>0</v>
      </c>
      <c r="L488" s="138"/>
      <c r="M488" s="226">
        <f>'(4.4) Ventil SYNTH RIM Lot C'!$L$8</f>
        <v>0</v>
      </c>
      <c r="N488" s="138"/>
      <c r="O488" s="226">
        <f>'(4.4) Ventil SYNTH RIM Lot C'!$N$8</f>
        <v>0</v>
      </c>
      <c r="P488" s="138"/>
      <c r="Q488" s="226">
        <f>'(4.4) Ventil SYNTH RIM Lot C'!$P$8</f>
        <v>0</v>
      </c>
      <c r="R488" s="138"/>
      <c r="S488" s="226">
        <f>'(4.4) Ventil SYNTH RIM Lot C'!$R$8</f>
        <v>0</v>
      </c>
      <c r="T488" s="227"/>
      <c r="U488" s="73">
        <f t="shared" si="343"/>
        <v>0</v>
      </c>
    </row>
    <row r="489" spans="1:24" ht="34.5" customHeight="1" outlineLevel="1" thickBot="1">
      <c r="A489" s="183" t="s">
        <v>174</v>
      </c>
      <c r="B489" s="137"/>
      <c r="C489" s="228"/>
      <c r="D489" s="224" t="s">
        <v>43</v>
      </c>
      <c r="E489" s="225">
        <f t="shared" si="345"/>
        <v>0</v>
      </c>
      <c r="F489" s="138"/>
      <c r="G489" s="235">
        <f>'(4.4) Ventil SYNTH RIM Lot C'!$F$8</f>
        <v>0</v>
      </c>
      <c r="H489" s="138"/>
      <c r="I489" s="235">
        <f>'(4.4) Ventil SYNTH RIM Lot C'!$H$8</f>
        <v>0</v>
      </c>
      <c r="J489" s="138"/>
      <c r="K489" s="235">
        <f>'(4.4) Ventil SYNTH RIM Lot C'!$J$8</f>
        <v>0</v>
      </c>
      <c r="L489" s="138"/>
      <c r="M489" s="235">
        <f>'(4.4) Ventil SYNTH RIM Lot C'!$L$8</f>
        <v>0</v>
      </c>
      <c r="N489" s="138"/>
      <c r="O489" s="235">
        <f>'(4.4) Ventil SYNTH RIM Lot C'!$N$8</f>
        <v>0</v>
      </c>
      <c r="P489" s="138"/>
      <c r="Q489" s="235">
        <f>'(4.4) Ventil SYNTH RIM Lot C'!$P$8</f>
        <v>0</v>
      </c>
      <c r="R489" s="138"/>
      <c r="S489" s="235">
        <f>'(4.4) Ventil SYNTH RIM Lot C'!$R$8</f>
        <v>0</v>
      </c>
      <c r="T489" s="227"/>
      <c r="U489" s="73">
        <f t="shared" si="343"/>
        <v>0</v>
      </c>
    </row>
    <row r="490" spans="1:24" ht="22.5" customHeight="1" thickBot="1">
      <c r="A490" s="75" t="s">
        <v>20</v>
      </c>
      <c r="B490" s="76">
        <f>ROUND(SUM(B480:B489),0)</f>
        <v>0</v>
      </c>
      <c r="C490" s="76"/>
      <c r="D490" s="77"/>
      <c r="E490" s="86">
        <f>SUM(E480:E489)</f>
        <v>0</v>
      </c>
      <c r="F490" s="86">
        <f>SUM(F480:F489)</f>
        <v>0</v>
      </c>
      <c r="G490" s="236">
        <f>'(4.4) Ventil SYNTH RIM Lot C'!$F$8</f>
        <v>0</v>
      </c>
      <c r="H490" s="86">
        <f>SUM(H480:H489)</f>
        <v>0</v>
      </c>
      <c r="I490" s="236">
        <f>'(4.4) Ventil SYNTH RIM Lot C'!$H$8</f>
        <v>0</v>
      </c>
      <c r="J490" s="86">
        <f>SUM(J480:J489)</f>
        <v>0</v>
      </c>
      <c r="K490" s="236">
        <f>'(4.4) Ventil SYNTH RIM Lot C'!$J$8</f>
        <v>0</v>
      </c>
      <c r="L490" s="86">
        <f>SUM(L480:L489)</f>
        <v>0</v>
      </c>
      <c r="M490" s="236">
        <f>'(4.4) Ventil SYNTH RIM Lot C'!$L$8</f>
        <v>0</v>
      </c>
      <c r="N490" s="86">
        <f>SUM(N480:N489)</f>
        <v>0</v>
      </c>
      <c r="O490" s="236">
        <f>'(4.4) Ventil SYNTH RIM Lot C'!$N$8</f>
        <v>0</v>
      </c>
      <c r="P490" s="86">
        <f>SUM(P480:P489)</f>
        <v>0</v>
      </c>
      <c r="Q490" s="236">
        <f>'(4.4) Ventil SYNTH RIM Lot C'!$P$8</f>
        <v>0</v>
      </c>
      <c r="R490" s="86">
        <f>SUM(R480:R489)</f>
        <v>0</v>
      </c>
      <c r="S490" s="236">
        <f>'(4.4) Ventil SYNTH RIM Lot C'!$R$8</f>
        <v>0</v>
      </c>
      <c r="T490" s="77"/>
      <c r="U490" s="78">
        <f>ROUND((SUM(U480:U489)),0)</f>
        <v>0</v>
      </c>
      <c r="W490" s="12" t="s">
        <v>44</v>
      </c>
      <c r="X490" s="78" t="e">
        <f>U490/B490</f>
        <v>#DIV/0!</v>
      </c>
    </row>
    <row r="491" spans="1:24" ht="15.75" thickBot="1">
      <c r="A491" s="79" t="s">
        <v>97</v>
      </c>
      <c r="B491" s="85">
        <f>'(3) Tarif temps RIM Lot C'!J27</f>
        <v>0</v>
      </c>
      <c r="C491" s="85"/>
      <c r="D491" s="80"/>
      <c r="E491" s="87"/>
      <c r="F491" s="312">
        <f>F490*G490</f>
        <v>0</v>
      </c>
      <c r="G491" s="312"/>
      <c r="H491" s="312">
        <f>H490*I490</f>
        <v>0</v>
      </c>
      <c r="I491" s="312"/>
      <c r="J491" s="312">
        <f>J490*K490</f>
        <v>0</v>
      </c>
      <c r="K491" s="312"/>
      <c r="L491" s="312">
        <f>L490*M490</f>
        <v>0</v>
      </c>
      <c r="M491" s="312"/>
      <c r="N491" s="312">
        <f>N490*O490</f>
        <v>0</v>
      </c>
      <c r="O491" s="312"/>
      <c r="P491" s="312">
        <f>P490*Q490</f>
        <v>0</v>
      </c>
      <c r="Q491" s="312"/>
      <c r="R491" s="312">
        <f>R490*S490</f>
        <v>0</v>
      </c>
      <c r="S491" s="312"/>
      <c r="T491" s="80"/>
      <c r="U491" s="81"/>
      <c r="V491" s="7"/>
      <c r="W491" s="7"/>
    </row>
    <row r="492" spans="1:24" s="34" customFormat="1" ht="22.5" customHeight="1" thickBot="1">
      <c r="A492" s="104" t="s">
        <v>57</v>
      </c>
      <c r="B492" s="105">
        <f>B490</f>
        <v>0</v>
      </c>
      <c r="C492" s="105"/>
      <c r="D492" s="106"/>
      <c r="E492" s="107"/>
      <c r="F492" s="107">
        <f>F490</f>
        <v>0</v>
      </c>
      <c r="G492" s="237">
        <f>G490*(1-'(1) Récap RIM Lot C'!$D$44)</f>
        <v>0</v>
      </c>
      <c r="H492" s="107">
        <f t="shared" ref="H492" si="346">H490</f>
        <v>0</v>
      </c>
      <c r="I492" s="237">
        <f>I490*(1-'(1) Récap RIM Lot C'!$D$44)</f>
        <v>0</v>
      </c>
      <c r="J492" s="107">
        <f t="shared" ref="J492" si="347">J490</f>
        <v>0</v>
      </c>
      <c r="K492" s="237">
        <f>K490*(1-'(1) Récap RIM Lot C'!$D$44)</f>
        <v>0</v>
      </c>
      <c r="L492" s="107">
        <f t="shared" ref="L492" si="348">L490</f>
        <v>0</v>
      </c>
      <c r="M492" s="237">
        <f>M490*(1-'(1) Récap RIM Lot C'!$D$44)</f>
        <v>0</v>
      </c>
      <c r="N492" s="107">
        <f t="shared" ref="N492" si="349">N490</f>
        <v>0</v>
      </c>
      <c r="O492" s="237">
        <f>O490*(1-'(1) Récap RIM Lot C'!$D$44)</f>
        <v>0</v>
      </c>
      <c r="P492" s="107">
        <f t="shared" ref="P492" si="350">P490</f>
        <v>0</v>
      </c>
      <c r="Q492" s="237">
        <f>Q490*(1-'(1) Récap RIM Lot C'!$D$44)</f>
        <v>0</v>
      </c>
      <c r="R492" s="107">
        <f t="shared" ref="R492" si="351">R490</f>
        <v>0</v>
      </c>
      <c r="S492" s="237">
        <f>S490*(1-'(1) Récap RIM Lot C'!$D$44)</f>
        <v>0</v>
      </c>
      <c r="T492" s="106"/>
      <c r="U492" s="108">
        <f>F492*G492+H492*I492+J492*K492+L492*M492+N492*O492+P492*Q492+R492*S492</f>
        <v>0</v>
      </c>
      <c r="W492" s="12" t="s">
        <v>44</v>
      </c>
      <c r="X492" s="108" t="e">
        <f>U492/B492</f>
        <v>#DIV/0!</v>
      </c>
    </row>
    <row r="493" spans="1:24" s="13" customFormat="1" ht="9.9499999999999993"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6"/>
      <c r="W493" s="6"/>
    </row>
    <row r="494" spans="1:24" ht="27" customHeight="1">
      <c r="A494" s="90" t="s">
        <v>241</v>
      </c>
      <c r="B494" s="91"/>
      <c r="C494" s="91"/>
      <c r="D494" s="91"/>
      <c r="E494" s="91"/>
      <c r="F494" s="91"/>
      <c r="G494" s="91"/>
      <c r="H494" s="91"/>
      <c r="I494" s="91"/>
      <c r="J494" s="91"/>
      <c r="K494" s="91"/>
      <c r="L494" s="91"/>
      <c r="M494" s="91"/>
      <c r="N494" s="91"/>
      <c r="O494" s="91"/>
      <c r="P494" s="91"/>
      <c r="Q494" s="91"/>
      <c r="R494" s="91"/>
      <c r="S494" s="91"/>
      <c r="T494" s="91"/>
      <c r="U494" s="92"/>
    </row>
    <row r="495" spans="1:24" ht="34.5" customHeight="1" outlineLevel="1">
      <c r="A495" s="101" t="s">
        <v>179</v>
      </c>
      <c r="B495" s="137"/>
      <c r="C495" s="223"/>
      <c r="D495" s="224" t="s">
        <v>43</v>
      </c>
      <c r="E495" s="225">
        <f>B495-F495-H495-J495-L495-N495-P495-R495</f>
        <v>0</v>
      </c>
      <c r="F495" s="138"/>
      <c r="G495" s="226">
        <f>'(4.4) Ventil SYNTH RIM Lot C'!$F$8</f>
        <v>0</v>
      </c>
      <c r="H495" s="138"/>
      <c r="I495" s="226">
        <f>'(4.4) Ventil SYNTH RIM Lot C'!$H$8</f>
        <v>0</v>
      </c>
      <c r="J495" s="138"/>
      <c r="K495" s="226">
        <f>'(4.4) Ventil SYNTH RIM Lot C'!$J$8</f>
        <v>0</v>
      </c>
      <c r="L495" s="138"/>
      <c r="M495" s="226">
        <f>'(4.4) Ventil SYNTH RIM Lot C'!$L$8</f>
        <v>0</v>
      </c>
      <c r="N495" s="138"/>
      <c r="O495" s="226">
        <f>'(4.4) Ventil SYNTH RIM Lot C'!$N$8</f>
        <v>0</v>
      </c>
      <c r="P495" s="138"/>
      <c r="Q495" s="226">
        <f>'(4.4) Ventil SYNTH RIM Lot C'!$P$8</f>
        <v>0</v>
      </c>
      <c r="R495" s="138"/>
      <c r="S495" s="226">
        <f>'(4.4) Ventil SYNTH RIM Lot C'!$R$8</f>
        <v>0</v>
      </c>
      <c r="T495" s="227"/>
      <c r="U495" s="73">
        <f>F495*G495+H495*I495+J495*K495+L495*M495+N495*O495+P495*Q495+R495*S495</f>
        <v>0</v>
      </c>
    </row>
    <row r="496" spans="1:24" ht="34.5" customHeight="1" outlineLevel="1">
      <c r="A496" s="102" t="s">
        <v>70</v>
      </c>
      <c r="B496" s="137"/>
      <c r="C496" s="223"/>
      <c r="D496" s="224" t="s">
        <v>43</v>
      </c>
      <c r="E496" s="225">
        <f t="shared" ref="E496" si="352">B496-F496-H496-J496-L496-N496-P496-R496</f>
        <v>0</v>
      </c>
      <c r="F496" s="138"/>
      <c r="G496" s="226">
        <f>'(4.4) Ventil SYNTH RIM Lot C'!$F$8</f>
        <v>0</v>
      </c>
      <c r="H496" s="138"/>
      <c r="I496" s="226">
        <f>'(4.4) Ventil SYNTH RIM Lot C'!$H$8</f>
        <v>0</v>
      </c>
      <c r="J496" s="138"/>
      <c r="K496" s="226">
        <f>'(4.4) Ventil SYNTH RIM Lot C'!$J$8</f>
        <v>0</v>
      </c>
      <c r="L496" s="138"/>
      <c r="M496" s="226">
        <f>'(4.4) Ventil SYNTH RIM Lot C'!$L$8</f>
        <v>0</v>
      </c>
      <c r="N496" s="138"/>
      <c r="O496" s="226">
        <f>'(4.4) Ventil SYNTH RIM Lot C'!$N$8</f>
        <v>0</v>
      </c>
      <c r="P496" s="138"/>
      <c r="Q496" s="226">
        <f>'(4.4) Ventil SYNTH RIM Lot C'!$P$8</f>
        <v>0</v>
      </c>
      <c r="R496" s="138"/>
      <c r="S496" s="226">
        <f>'(4.4) Ventil SYNTH RIM Lot C'!$R$8</f>
        <v>0</v>
      </c>
      <c r="T496" s="227"/>
      <c r="U496" s="73">
        <f t="shared" ref="U496" si="353">F496*G496+H496*I496+J496*K496+L496*M496+N496*O496+P496*Q496+R496*S496</f>
        <v>0</v>
      </c>
    </row>
    <row r="497" spans="1:24" s="59" customFormat="1" ht="34.5" customHeight="1" outlineLevel="1">
      <c r="A497" s="74" t="s">
        <v>79</v>
      </c>
      <c r="B497" s="137"/>
      <c r="C497" s="228"/>
      <c r="D497" s="229" t="s">
        <v>43</v>
      </c>
      <c r="E497" s="230">
        <f>B497-F497-H497-J497-L497-N497-P497-R497</f>
        <v>0</v>
      </c>
      <c r="F497" s="138"/>
      <c r="G497" s="226">
        <f>'(4.4) Ventil SYNTH RIM Lot C'!$F$8</f>
        <v>0</v>
      </c>
      <c r="H497" s="138"/>
      <c r="I497" s="226">
        <f>'(4.4) Ventil SYNTH RIM Lot C'!$H$8</f>
        <v>0</v>
      </c>
      <c r="J497" s="138"/>
      <c r="K497" s="226">
        <f>'(4.4) Ventil SYNTH RIM Lot C'!$J$8</f>
        <v>0</v>
      </c>
      <c r="L497" s="138"/>
      <c r="M497" s="226">
        <f>'(4.4) Ventil SYNTH RIM Lot C'!$L$8</f>
        <v>0</v>
      </c>
      <c r="N497" s="138"/>
      <c r="O497" s="226">
        <f>'(4.4) Ventil SYNTH RIM Lot C'!$N$8</f>
        <v>0</v>
      </c>
      <c r="P497" s="138"/>
      <c r="Q497" s="226">
        <f>'(4.4) Ventil SYNTH RIM Lot C'!$P$8</f>
        <v>0</v>
      </c>
      <c r="R497" s="138"/>
      <c r="S497" s="226">
        <f>'(4.4) Ventil SYNTH RIM Lot C'!$R$8</f>
        <v>0</v>
      </c>
      <c r="T497" s="231"/>
      <c r="U497" s="73">
        <f>F497*G497+H497*I497+J497*K497+L497*M497+N497*O497+P497*Q497+R497*S497</f>
        <v>0</v>
      </c>
    </row>
    <row r="498" spans="1:24" ht="34.5" customHeight="1" outlineLevel="1">
      <c r="A498" s="74" t="s">
        <v>123</v>
      </c>
      <c r="B498" s="137"/>
      <c r="C498" s="223"/>
      <c r="D498" s="224" t="s">
        <v>43</v>
      </c>
      <c r="E498" s="225">
        <f>B498-F498-H498-J498-L498-N498-P498-R498</f>
        <v>0</v>
      </c>
      <c r="F498" s="138"/>
      <c r="G498" s="226">
        <f>'(4.4) Ventil SYNTH RIM Lot C'!$F$8</f>
        <v>0</v>
      </c>
      <c r="H498" s="138"/>
      <c r="I498" s="226">
        <f>'(4.4) Ventil SYNTH RIM Lot C'!$H$8</f>
        <v>0</v>
      </c>
      <c r="J498" s="138"/>
      <c r="K498" s="226">
        <f>'(4.4) Ventil SYNTH RIM Lot C'!$J$8</f>
        <v>0</v>
      </c>
      <c r="L498" s="138"/>
      <c r="M498" s="226">
        <f>'(4.4) Ventil SYNTH RIM Lot C'!$L$8</f>
        <v>0</v>
      </c>
      <c r="N498" s="138"/>
      <c r="O498" s="226">
        <f>'(4.4) Ventil SYNTH RIM Lot C'!$N$8</f>
        <v>0</v>
      </c>
      <c r="P498" s="138"/>
      <c r="Q498" s="226">
        <f>'(4.4) Ventil SYNTH RIM Lot C'!$P$8</f>
        <v>0</v>
      </c>
      <c r="R498" s="138"/>
      <c r="S498" s="226">
        <f>'(4.4) Ventil SYNTH RIM Lot C'!$R$8</f>
        <v>0</v>
      </c>
      <c r="T498" s="227"/>
      <c r="U498" s="73">
        <f t="shared" ref="U498:U504" si="354">F498*G498+H498*I498+J498*K498+L498*M498+N498*O498+P498*Q498+R498*S498</f>
        <v>0</v>
      </c>
    </row>
    <row r="499" spans="1:24" s="59" customFormat="1" ht="34.5" customHeight="1" outlineLevel="1">
      <c r="A499" s="74" t="s">
        <v>122</v>
      </c>
      <c r="B499" s="137"/>
      <c r="C499" s="232"/>
      <c r="D499" s="229" t="s">
        <v>43</v>
      </c>
      <c r="E499" s="230">
        <f>B499-F499-H499-J499-L499-N499-P499-R499</f>
        <v>0</v>
      </c>
      <c r="F499" s="138"/>
      <c r="G499" s="226">
        <f>'(4.4) Ventil SYNTH RIM Lot C'!$F$8</f>
        <v>0</v>
      </c>
      <c r="H499" s="138"/>
      <c r="I499" s="226">
        <f>'(4.4) Ventil SYNTH RIM Lot C'!$H$8</f>
        <v>0</v>
      </c>
      <c r="J499" s="138"/>
      <c r="K499" s="226">
        <f>'(4.4) Ventil SYNTH RIM Lot C'!$J$8</f>
        <v>0</v>
      </c>
      <c r="L499" s="138"/>
      <c r="M499" s="226">
        <f>'(4.4) Ventil SYNTH RIM Lot C'!$L$8</f>
        <v>0</v>
      </c>
      <c r="N499" s="138"/>
      <c r="O499" s="226">
        <f>'(4.4) Ventil SYNTH RIM Lot C'!$N$8</f>
        <v>0</v>
      </c>
      <c r="P499" s="138"/>
      <c r="Q499" s="226">
        <f>'(4.4) Ventil SYNTH RIM Lot C'!$P$8</f>
        <v>0</v>
      </c>
      <c r="R499" s="138"/>
      <c r="S499" s="226">
        <f>'(4.4) Ventil SYNTH RIM Lot C'!$R$8</f>
        <v>0</v>
      </c>
      <c r="T499" s="231"/>
      <c r="U499" s="73">
        <f t="shared" si="354"/>
        <v>0</v>
      </c>
    </row>
    <row r="500" spans="1:24" ht="34.5" customHeight="1" outlineLevel="1">
      <c r="A500" s="74" t="s">
        <v>48</v>
      </c>
      <c r="B500" s="137"/>
      <c r="C500" s="233"/>
      <c r="D500" s="224" t="s">
        <v>43</v>
      </c>
      <c r="E500" s="225">
        <f t="shared" ref="E500" si="355">B500-F500-H500-J500-L500-N500-P500-R500</f>
        <v>0</v>
      </c>
      <c r="F500" s="138"/>
      <c r="G500" s="226">
        <f>'(4.4) Ventil SYNTH RIM Lot C'!$F$8</f>
        <v>0</v>
      </c>
      <c r="H500" s="138"/>
      <c r="I500" s="226">
        <f>'(4.4) Ventil SYNTH RIM Lot C'!$H$8</f>
        <v>0</v>
      </c>
      <c r="J500" s="138"/>
      <c r="K500" s="226">
        <f>'(4.4) Ventil SYNTH RIM Lot C'!$J$8</f>
        <v>0</v>
      </c>
      <c r="L500" s="138"/>
      <c r="M500" s="226">
        <f>'(4.4) Ventil SYNTH RIM Lot C'!$L$8</f>
        <v>0</v>
      </c>
      <c r="N500" s="138"/>
      <c r="O500" s="226">
        <f>'(4.4) Ventil SYNTH RIM Lot C'!$N$8</f>
        <v>0</v>
      </c>
      <c r="P500" s="138"/>
      <c r="Q500" s="226">
        <f>'(4.4) Ventil SYNTH RIM Lot C'!$P$8</f>
        <v>0</v>
      </c>
      <c r="R500" s="138"/>
      <c r="S500" s="226">
        <f>'(4.4) Ventil SYNTH RIM Lot C'!$R$8</f>
        <v>0</v>
      </c>
      <c r="T500" s="227"/>
      <c r="U500" s="73">
        <f t="shared" si="354"/>
        <v>0</v>
      </c>
    </row>
    <row r="501" spans="1:24" ht="34.5" customHeight="1" outlineLevel="1">
      <c r="A501" s="74" t="s">
        <v>3</v>
      </c>
      <c r="B501" s="137"/>
      <c r="C501" s="228"/>
      <c r="D501" s="224" t="s">
        <v>43</v>
      </c>
      <c r="E501" s="225">
        <f>B501-F501-H501-J501-L501-N501-P501-R501</f>
        <v>0</v>
      </c>
      <c r="F501" s="138"/>
      <c r="G501" s="226">
        <f>'(4.4) Ventil SYNTH RIM Lot C'!$F$8</f>
        <v>0</v>
      </c>
      <c r="H501" s="138"/>
      <c r="I501" s="226">
        <f>'(4.4) Ventil SYNTH RIM Lot C'!$H$8</f>
        <v>0</v>
      </c>
      <c r="J501" s="138"/>
      <c r="K501" s="226">
        <f>'(4.4) Ventil SYNTH RIM Lot C'!$J$8</f>
        <v>0</v>
      </c>
      <c r="L501" s="138"/>
      <c r="M501" s="226">
        <f>'(4.4) Ventil SYNTH RIM Lot C'!$L$8</f>
        <v>0</v>
      </c>
      <c r="N501" s="138"/>
      <c r="O501" s="226">
        <f>'(4.4) Ventil SYNTH RIM Lot C'!$N$8</f>
        <v>0</v>
      </c>
      <c r="P501" s="138"/>
      <c r="Q501" s="226">
        <f>'(4.4) Ventil SYNTH RIM Lot C'!$P$8</f>
        <v>0</v>
      </c>
      <c r="R501" s="138"/>
      <c r="S501" s="226">
        <f>'(4.4) Ventil SYNTH RIM Lot C'!$R$8</f>
        <v>0</v>
      </c>
      <c r="T501" s="227"/>
      <c r="U501" s="73">
        <f t="shared" si="354"/>
        <v>0</v>
      </c>
    </row>
    <row r="502" spans="1:24" ht="34.5" customHeight="1" outlineLevel="1">
      <c r="A502" s="74" t="s">
        <v>2</v>
      </c>
      <c r="B502" s="137"/>
      <c r="C502" s="228"/>
      <c r="D502" s="224" t="s">
        <v>43</v>
      </c>
      <c r="E502" s="234">
        <f>B502-F502-H502-J502-L502-N502-P502-R502</f>
        <v>0</v>
      </c>
      <c r="F502" s="138"/>
      <c r="G502" s="226">
        <f>'(4.4) Ventil SYNTH RIM Lot C'!$F$8</f>
        <v>0</v>
      </c>
      <c r="H502" s="138"/>
      <c r="I502" s="226">
        <f>'(4.4) Ventil SYNTH RIM Lot C'!$H$8</f>
        <v>0</v>
      </c>
      <c r="J502" s="138"/>
      <c r="K502" s="226">
        <f>'(4.4) Ventil SYNTH RIM Lot C'!$J$8</f>
        <v>0</v>
      </c>
      <c r="L502" s="138"/>
      <c r="M502" s="226">
        <f>'(4.4) Ventil SYNTH RIM Lot C'!$L$8</f>
        <v>0</v>
      </c>
      <c r="N502" s="138"/>
      <c r="O502" s="226">
        <f>'(4.4) Ventil SYNTH RIM Lot C'!$N$8</f>
        <v>0</v>
      </c>
      <c r="P502" s="138"/>
      <c r="Q502" s="226">
        <f>'(4.4) Ventil SYNTH RIM Lot C'!$P$8</f>
        <v>0</v>
      </c>
      <c r="R502" s="138"/>
      <c r="S502" s="226">
        <f>'(4.4) Ventil SYNTH RIM Lot C'!$R$8</f>
        <v>0</v>
      </c>
      <c r="T502" s="227"/>
      <c r="U502" s="73">
        <f t="shared" si="354"/>
        <v>0</v>
      </c>
    </row>
    <row r="503" spans="1:24" ht="34.5" customHeight="1" outlineLevel="1">
      <c r="A503" s="102" t="s">
        <v>173</v>
      </c>
      <c r="B503" s="137"/>
      <c r="C503" s="228"/>
      <c r="D503" s="224" t="s">
        <v>43</v>
      </c>
      <c r="E503" s="225">
        <f t="shared" ref="E503:E504" si="356">B503-F503-H503-J503-L503-N503-P503-R503</f>
        <v>0</v>
      </c>
      <c r="F503" s="138"/>
      <c r="G503" s="226">
        <f>'(4.4) Ventil SYNTH RIM Lot C'!$F$8</f>
        <v>0</v>
      </c>
      <c r="H503" s="138"/>
      <c r="I503" s="226">
        <f>'(4.4) Ventil SYNTH RIM Lot C'!$H$8</f>
        <v>0</v>
      </c>
      <c r="J503" s="138"/>
      <c r="K503" s="226">
        <f>'(4.4) Ventil SYNTH RIM Lot C'!$J$8</f>
        <v>0</v>
      </c>
      <c r="L503" s="138"/>
      <c r="M503" s="226">
        <f>'(4.4) Ventil SYNTH RIM Lot C'!$L$8</f>
        <v>0</v>
      </c>
      <c r="N503" s="138"/>
      <c r="O503" s="226">
        <f>'(4.4) Ventil SYNTH RIM Lot C'!$N$8</f>
        <v>0</v>
      </c>
      <c r="P503" s="138"/>
      <c r="Q503" s="226">
        <f>'(4.4) Ventil SYNTH RIM Lot C'!$P$8</f>
        <v>0</v>
      </c>
      <c r="R503" s="138"/>
      <c r="S503" s="226">
        <f>'(4.4) Ventil SYNTH RIM Lot C'!$R$8</f>
        <v>0</v>
      </c>
      <c r="T503" s="227"/>
      <c r="U503" s="73">
        <f t="shared" si="354"/>
        <v>0</v>
      </c>
    </row>
    <row r="504" spans="1:24" ht="34.5" customHeight="1" outlineLevel="1" thickBot="1">
      <c r="A504" s="183" t="s">
        <v>174</v>
      </c>
      <c r="B504" s="137"/>
      <c r="C504" s="228"/>
      <c r="D504" s="224" t="s">
        <v>43</v>
      </c>
      <c r="E504" s="225">
        <f t="shared" si="356"/>
        <v>0</v>
      </c>
      <c r="F504" s="138"/>
      <c r="G504" s="235">
        <f>'(4.4) Ventil SYNTH RIM Lot C'!$F$8</f>
        <v>0</v>
      </c>
      <c r="H504" s="138"/>
      <c r="I504" s="235">
        <f>'(4.4) Ventil SYNTH RIM Lot C'!$H$8</f>
        <v>0</v>
      </c>
      <c r="J504" s="138"/>
      <c r="K504" s="235">
        <f>'(4.4) Ventil SYNTH RIM Lot C'!$J$8</f>
        <v>0</v>
      </c>
      <c r="L504" s="138"/>
      <c r="M504" s="235">
        <f>'(4.4) Ventil SYNTH RIM Lot C'!$L$8</f>
        <v>0</v>
      </c>
      <c r="N504" s="138"/>
      <c r="O504" s="235">
        <f>'(4.4) Ventil SYNTH RIM Lot C'!$N$8</f>
        <v>0</v>
      </c>
      <c r="P504" s="138"/>
      <c r="Q504" s="235">
        <f>'(4.4) Ventil SYNTH RIM Lot C'!$P$8</f>
        <v>0</v>
      </c>
      <c r="R504" s="138"/>
      <c r="S504" s="235">
        <f>'(4.4) Ventil SYNTH RIM Lot C'!$R$8</f>
        <v>0</v>
      </c>
      <c r="T504" s="227"/>
      <c r="U504" s="73">
        <f t="shared" si="354"/>
        <v>0</v>
      </c>
    </row>
    <row r="505" spans="1:24" ht="22.5" customHeight="1" thickBot="1">
      <c r="A505" s="75" t="s">
        <v>21</v>
      </c>
      <c r="B505" s="76">
        <f>ROUND(SUM(B495:B504),0)</f>
        <v>0</v>
      </c>
      <c r="C505" s="76"/>
      <c r="D505" s="77"/>
      <c r="E505" s="86">
        <f>SUM(E495:E504)</f>
        <v>0</v>
      </c>
      <c r="F505" s="86">
        <f>SUM(F495:F504)</f>
        <v>0</v>
      </c>
      <c r="G505" s="236">
        <f>'(4.4) Ventil SYNTH RIM Lot C'!$F$8</f>
        <v>0</v>
      </c>
      <c r="H505" s="86">
        <f>SUM(H495:H504)</f>
        <v>0</v>
      </c>
      <c r="I505" s="236">
        <f>'(4.4) Ventil SYNTH RIM Lot C'!$H$8</f>
        <v>0</v>
      </c>
      <c r="J505" s="86">
        <f>SUM(J495:J504)</f>
        <v>0</v>
      </c>
      <c r="K505" s="236">
        <f>'(4.4) Ventil SYNTH RIM Lot C'!$J$8</f>
        <v>0</v>
      </c>
      <c r="L505" s="86">
        <f>SUM(L495:L504)</f>
        <v>0</v>
      </c>
      <c r="M505" s="236">
        <f>'(4.4) Ventil SYNTH RIM Lot C'!$L$8</f>
        <v>0</v>
      </c>
      <c r="N505" s="86">
        <f>SUM(N495:N504)</f>
        <v>0</v>
      </c>
      <c r="O505" s="236">
        <f>'(4.4) Ventil SYNTH RIM Lot C'!$N$8</f>
        <v>0</v>
      </c>
      <c r="P505" s="86">
        <f>SUM(P495:P504)</f>
        <v>0</v>
      </c>
      <c r="Q505" s="236">
        <f>'(4.4) Ventil SYNTH RIM Lot C'!$P$8</f>
        <v>0</v>
      </c>
      <c r="R505" s="86">
        <f>SUM(R495:R504)</f>
        <v>0</v>
      </c>
      <c r="S505" s="236">
        <f>'(4.4) Ventil SYNTH RIM Lot C'!$R$8</f>
        <v>0</v>
      </c>
      <c r="T505" s="77"/>
      <c r="U505" s="78">
        <f>ROUND((SUM(U495:U504)),0)</f>
        <v>0</v>
      </c>
      <c r="W505" s="12" t="s">
        <v>44</v>
      </c>
      <c r="X505" s="78" t="e">
        <f>U505/B505</f>
        <v>#DIV/0!</v>
      </c>
    </row>
    <row r="506" spans="1:24" ht="15.75" thickBot="1">
      <c r="A506" s="79" t="s">
        <v>98</v>
      </c>
      <c r="B506" s="85">
        <f>'(3) Tarif temps RIM Lot C'!J28</f>
        <v>0</v>
      </c>
      <c r="C506" s="85"/>
      <c r="D506" s="80"/>
      <c r="E506" s="87"/>
      <c r="F506" s="312">
        <f>F505*G505</f>
        <v>0</v>
      </c>
      <c r="G506" s="312"/>
      <c r="H506" s="312">
        <f>H505*I505</f>
        <v>0</v>
      </c>
      <c r="I506" s="312"/>
      <c r="J506" s="312">
        <f>J505*K505</f>
        <v>0</v>
      </c>
      <c r="K506" s="312"/>
      <c r="L506" s="312">
        <f>L505*M505</f>
        <v>0</v>
      </c>
      <c r="M506" s="312"/>
      <c r="N506" s="312">
        <f>N505*O505</f>
        <v>0</v>
      </c>
      <c r="O506" s="312"/>
      <c r="P506" s="312">
        <f>P505*Q505</f>
        <v>0</v>
      </c>
      <c r="Q506" s="312"/>
      <c r="R506" s="312">
        <f>R505*S505</f>
        <v>0</v>
      </c>
      <c r="S506" s="312"/>
      <c r="T506" s="80"/>
      <c r="U506" s="81"/>
      <c r="V506" s="7"/>
      <c r="W506" s="7"/>
    </row>
    <row r="507" spans="1:24" s="34" customFormat="1" ht="22.5" customHeight="1" thickBot="1">
      <c r="A507" s="104" t="s">
        <v>56</v>
      </c>
      <c r="B507" s="105">
        <f>B505</f>
        <v>0</v>
      </c>
      <c r="C507" s="105"/>
      <c r="D507" s="106"/>
      <c r="E507" s="107"/>
      <c r="F507" s="107">
        <f>F505</f>
        <v>0</v>
      </c>
      <c r="G507" s="237">
        <f>G505*(1-'(1) Récap RIM Lot C'!$D$44)</f>
        <v>0</v>
      </c>
      <c r="H507" s="107">
        <f t="shared" ref="H507" si="357">H505</f>
        <v>0</v>
      </c>
      <c r="I507" s="237">
        <f>I505*(1-'(1) Récap RIM Lot C'!$D$44)</f>
        <v>0</v>
      </c>
      <c r="J507" s="107">
        <f t="shared" ref="J507" si="358">J505</f>
        <v>0</v>
      </c>
      <c r="K507" s="237">
        <f>K505*(1-'(1) Récap RIM Lot C'!$D$44)</f>
        <v>0</v>
      </c>
      <c r="L507" s="107">
        <f t="shared" ref="L507" si="359">L505</f>
        <v>0</v>
      </c>
      <c r="M507" s="237">
        <f>M505*(1-'(1) Récap RIM Lot C'!$D$44)</f>
        <v>0</v>
      </c>
      <c r="N507" s="107">
        <f t="shared" ref="N507" si="360">N505</f>
        <v>0</v>
      </c>
      <c r="O507" s="237">
        <f>O505*(1-'(1) Récap RIM Lot C'!$D$44)</f>
        <v>0</v>
      </c>
      <c r="P507" s="107">
        <f t="shared" ref="P507" si="361">P505</f>
        <v>0</v>
      </c>
      <c r="Q507" s="237">
        <f>Q505*(1-'(1) Récap RIM Lot C'!$D$44)</f>
        <v>0</v>
      </c>
      <c r="R507" s="107">
        <f t="shared" ref="R507" si="362">R505</f>
        <v>0</v>
      </c>
      <c r="S507" s="237">
        <f>S505*(1-'(1) Récap RIM Lot C'!$D$44)</f>
        <v>0</v>
      </c>
      <c r="T507" s="106"/>
      <c r="U507" s="108">
        <f>F507*G507+H507*I507+J507*K507+L507*M507+N507*O507+P507*Q507+R507*S507</f>
        <v>0</v>
      </c>
      <c r="W507" s="12" t="s">
        <v>44</v>
      </c>
      <c r="X507" s="108" t="e">
        <f>U507/B507</f>
        <v>#DIV/0!</v>
      </c>
    </row>
    <row r="508" spans="1:24" s="13" customFormat="1" ht="9.9499999999999993"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6"/>
      <c r="W508" s="6"/>
    </row>
    <row r="509" spans="1:24" ht="27" customHeight="1">
      <c r="A509" s="90" t="s">
        <v>242</v>
      </c>
      <c r="B509" s="91"/>
      <c r="C509" s="91"/>
      <c r="D509" s="91"/>
      <c r="E509" s="91"/>
      <c r="F509" s="91"/>
      <c r="G509" s="91"/>
      <c r="H509" s="91"/>
      <c r="I509" s="91"/>
      <c r="J509" s="91"/>
      <c r="K509" s="91"/>
      <c r="L509" s="91"/>
      <c r="M509" s="91"/>
      <c r="N509" s="91"/>
      <c r="O509" s="91"/>
      <c r="P509" s="91"/>
      <c r="Q509" s="91"/>
      <c r="R509" s="91"/>
      <c r="S509" s="91"/>
      <c r="T509" s="91"/>
      <c r="U509" s="92"/>
    </row>
    <row r="510" spans="1:24" ht="34.5" customHeight="1" outlineLevel="1">
      <c r="A510" s="101" t="s">
        <v>179</v>
      </c>
      <c r="B510" s="137"/>
      <c r="C510" s="223"/>
      <c r="D510" s="224" t="s">
        <v>43</v>
      </c>
      <c r="E510" s="225">
        <f>B510-F510-H510-J510-L510-N510-P510-R510</f>
        <v>0</v>
      </c>
      <c r="F510" s="138"/>
      <c r="G510" s="226">
        <f>'(4.4) Ventil SYNTH RIM Lot C'!$F$8</f>
        <v>0</v>
      </c>
      <c r="H510" s="138"/>
      <c r="I510" s="226">
        <f>'(4.4) Ventil SYNTH RIM Lot C'!$H$8</f>
        <v>0</v>
      </c>
      <c r="J510" s="138"/>
      <c r="K510" s="226">
        <f>'(4.4) Ventil SYNTH RIM Lot C'!$J$8</f>
        <v>0</v>
      </c>
      <c r="L510" s="138"/>
      <c r="M510" s="226">
        <f>'(4.4) Ventil SYNTH RIM Lot C'!$L$8</f>
        <v>0</v>
      </c>
      <c r="N510" s="138"/>
      <c r="O510" s="226">
        <f>'(4.4) Ventil SYNTH RIM Lot C'!$N$8</f>
        <v>0</v>
      </c>
      <c r="P510" s="138"/>
      <c r="Q510" s="226">
        <f>'(4.4) Ventil SYNTH RIM Lot C'!$P$8</f>
        <v>0</v>
      </c>
      <c r="R510" s="138"/>
      <c r="S510" s="226">
        <f>'(4.4) Ventil SYNTH RIM Lot C'!$R$8</f>
        <v>0</v>
      </c>
      <c r="T510" s="227"/>
      <c r="U510" s="73">
        <f>F510*G510+H510*I510+J510*K510+L510*M510+N510*O510+P510*Q510+R510*S510</f>
        <v>0</v>
      </c>
    </row>
    <row r="511" spans="1:24" ht="34.5" customHeight="1" outlineLevel="1">
      <c r="A511" s="102" t="s">
        <v>70</v>
      </c>
      <c r="B511" s="137"/>
      <c r="C511" s="223"/>
      <c r="D511" s="224" t="s">
        <v>43</v>
      </c>
      <c r="E511" s="225">
        <f t="shared" ref="E511" si="363">B511-F511-H511-J511-L511-N511-P511-R511</f>
        <v>0</v>
      </c>
      <c r="F511" s="138"/>
      <c r="G511" s="226">
        <f>'(4.4) Ventil SYNTH RIM Lot C'!$F$8</f>
        <v>0</v>
      </c>
      <c r="H511" s="138"/>
      <c r="I511" s="226">
        <f>'(4.4) Ventil SYNTH RIM Lot C'!$H$8</f>
        <v>0</v>
      </c>
      <c r="J511" s="138"/>
      <c r="K511" s="226">
        <f>'(4.4) Ventil SYNTH RIM Lot C'!$J$8</f>
        <v>0</v>
      </c>
      <c r="L511" s="138"/>
      <c r="M511" s="226">
        <f>'(4.4) Ventil SYNTH RIM Lot C'!$L$8</f>
        <v>0</v>
      </c>
      <c r="N511" s="138"/>
      <c r="O511" s="226">
        <f>'(4.4) Ventil SYNTH RIM Lot C'!$N$8</f>
        <v>0</v>
      </c>
      <c r="P511" s="138"/>
      <c r="Q511" s="226">
        <f>'(4.4) Ventil SYNTH RIM Lot C'!$P$8</f>
        <v>0</v>
      </c>
      <c r="R511" s="138"/>
      <c r="S511" s="226">
        <f>'(4.4) Ventil SYNTH RIM Lot C'!$R$8</f>
        <v>0</v>
      </c>
      <c r="T511" s="227"/>
      <c r="U511" s="73">
        <f t="shared" ref="U511" si="364">F511*G511+H511*I511+J511*K511+L511*M511+N511*O511+P511*Q511+R511*S511</f>
        <v>0</v>
      </c>
    </row>
    <row r="512" spans="1:24" s="59" customFormat="1" ht="34.5" customHeight="1" outlineLevel="1">
      <c r="A512" s="74" t="s">
        <v>79</v>
      </c>
      <c r="B512" s="137"/>
      <c r="C512" s="228"/>
      <c r="D512" s="229" t="s">
        <v>43</v>
      </c>
      <c r="E512" s="230">
        <f>B512-F512-H512-J512-L512-N512-P512-R512</f>
        <v>0</v>
      </c>
      <c r="F512" s="138"/>
      <c r="G512" s="226">
        <f>'(4.4) Ventil SYNTH RIM Lot C'!$F$8</f>
        <v>0</v>
      </c>
      <c r="H512" s="138"/>
      <c r="I512" s="226">
        <f>'(4.4) Ventil SYNTH RIM Lot C'!$H$8</f>
        <v>0</v>
      </c>
      <c r="J512" s="138"/>
      <c r="K512" s="226">
        <f>'(4.4) Ventil SYNTH RIM Lot C'!$J$8</f>
        <v>0</v>
      </c>
      <c r="L512" s="138"/>
      <c r="M512" s="226">
        <f>'(4.4) Ventil SYNTH RIM Lot C'!$L$8</f>
        <v>0</v>
      </c>
      <c r="N512" s="138"/>
      <c r="O512" s="226">
        <f>'(4.4) Ventil SYNTH RIM Lot C'!$N$8</f>
        <v>0</v>
      </c>
      <c r="P512" s="138"/>
      <c r="Q512" s="226">
        <f>'(4.4) Ventil SYNTH RIM Lot C'!$P$8</f>
        <v>0</v>
      </c>
      <c r="R512" s="138"/>
      <c r="S512" s="226">
        <f>'(4.4) Ventil SYNTH RIM Lot C'!$R$8</f>
        <v>0</v>
      </c>
      <c r="T512" s="231"/>
      <c r="U512" s="73">
        <f>F512*G512+H512*I512+J512*K512+L512*M512+N512*O512+P512*Q512+R512*S512</f>
        <v>0</v>
      </c>
    </row>
    <row r="513" spans="1:24" ht="34.5" customHeight="1" outlineLevel="1">
      <c r="A513" s="74" t="s">
        <v>123</v>
      </c>
      <c r="B513" s="137"/>
      <c r="C513" s="223"/>
      <c r="D513" s="224" t="s">
        <v>43</v>
      </c>
      <c r="E513" s="225">
        <f>B513-F513-H513-J513-L513-N513-P513-R513</f>
        <v>0</v>
      </c>
      <c r="F513" s="138"/>
      <c r="G513" s="226">
        <f>'(4.4) Ventil SYNTH RIM Lot C'!$F$8</f>
        <v>0</v>
      </c>
      <c r="H513" s="138"/>
      <c r="I513" s="226">
        <f>'(4.4) Ventil SYNTH RIM Lot C'!$H$8</f>
        <v>0</v>
      </c>
      <c r="J513" s="138"/>
      <c r="K513" s="226">
        <f>'(4.4) Ventil SYNTH RIM Lot C'!$J$8</f>
        <v>0</v>
      </c>
      <c r="L513" s="138"/>
      <c r="M513" s="226">
        <f>'(4.4) Ventil SYNTH RIM Lot C'!$L$8</f>
        <v>0</v>
      </c>
      <c r="N513" s="138"/>
      <c r="O513" s="226">
        <f>'(4.4) Ventil SYNTH RIM Lot C'!$N$8</f>
        <v>0</v>
      </c>
      <c r="P513" s="138"/>
      <c r="Q513" s="226">
        <f>'(4.4) Ventil SYNTH RIM Lot C'!$P$8</f>
        <v>0</v>
      </c>
      <c r="R513" s="138"/>
      <c r="S513" s="226">
        <f>'(4.4) Ventil SYNTH RIM Lot C'!$R$8</f>
        <v>0</v>
      </c>
      <c r="T513" s="227"/>
      <c r="U513" s="73">
        <f t="shared" ref="U513:U519" si="365">F513*G513+H513*I513+J513*K513+L513*M513+N513*O513+P513*Q513+R513*S513</f>
        <v>0</v>
      </c>
    </row>
    <row r="514" spans="1:24" s="59" customFormat="1" ht="34.5" customHeight="1" outlineLevel="1">
      <c r="A514" s="74" t="s">
        <v>122</v>
      </c>
      <c r="B514" s="137"/>
      <c r="C514" s="232"/>
      <c r="D514" s="229" t="s">
        <v>43</v>
      </c>
      <c r="E514" s="230">
        <f>B514-F514-H514-J514-L514-N514-P514-R514</f>
        <v>0</v>
      </c>
      <c r="F514" s="138"/>
      <c r="G514" s="226">
        <f>'(4.4) Ventil SYNTH RIM Lot C'!$F$8</f>
        <v>0</v>
      </c>
      <c r="H514" s="138"/>
      <c r="I514" s="226">
        <f>'(4.4) Ventil SYNTH RIM Lot C'!$H$8</f>
        <v>0</v>
      </c>
      <c r="J514" s="138"/>
      <c r="K514" s="226">
        <f>'(4.4) Ventil SYNTH RIM Lot C'!$J$8</f>
        <v>0</v>
      </c>
      <c r="L514" s="138"/>
      <c r="M514" s="226">
        <f>'(4.4) Ventil SYNTH RIM Lot C'!$L$8</f>
        <v>0</v>
      </c>
      <c r="N514" s="138"/>
      <c r="O514" s="226">
        <f>'(4.4) Ventil SYNTH RIM Lot C'!$N$8</f>
        <v>0</v>
      </c>
      <c r="P514" s="138"/>
      <c r="Q514" s="226">
        <f>'(4.4) Ventil SYNTH RIM Lot C'!$P$8</f>
        <v>0</v>
      </c>
      <c r="R514" s="138"/>
      <c r="S514" s="226">
        <f>'(4.4) Ventil SYNTH RIM Lot C'!$R$8</f>
        <v>0</v>
      </c>
      <c r="T514" s="231"/>
      <c r="U514" s="73">
        <f t="shared" si="365"/>
        <v>0</v>
      </c>
    </row>
    <row r="515" spans="1:24" ht="34.5" customHeight="1" outlineLevel="1">
      <c r="A515" s="74" t="s">
        <v>48</v>
      </c>
      <c r="B515" s="137"/>
      <c r="C515" s="233"/>
      <c r="D515" s="224" t="s">
        <v>43</v>
      </c>
      <c r="E515" s="225">
        <f t="shared" ref="E515" si="366">B515-F515-H515-J515-L515-N515-P515-R515</f>
        <v>0</v>
      </c>
      <c r="F515" s="138"/>
      <c r="G515" s="226">
        <f>'(4.4) Ventil SYNTH RIM Lot C'!$F$8</f>
        <v>0</v>
      </c>
      <c r="H515" s="138"/>
      <c r="I515" s="226">
        <f>'(4.4) Ventil SYNTH RIM Lot C'!$H$8</f>
        <v>0</v>
      </c>
      <c r="J515" s="138"/>
      <c r="K515" s="226">
        <f>'(4.4) Ventil SYNTH RIM Lot C'!$J$8</f>
        <v>0</v>
      </c>
      <c r="L515" s="138"/>
      <c r="M515" s="226">
        <f>'(4.4) Ventil SYNTH RIM Lot C'!$L$8</f>
        <v>0</v>
      </c>
      <c r="N515" s="138"/>
      <c r="O515" s="226">
        <f>'(4.4) Ventil SYNTH RIM Lot C'!$N$8</f>
        <v>0</v>
      </c>
      <c r="P515" s="138"/>
      <c r="Q515" s="226">
        <f>'(4.4) Ventil SYNTH RIM Lot C'!$P$8</f>
        <v>0</v>
      </c>
      <c r="R515" s="138"/>
      <c r="S515" s="226">
        <f>'(4.4) Ventil SYNTH RIM Lot C'!$R$8</f>
        <v>0</v>
      </c>
      <c r="T515" s="227"/>
      <c r="U515" s="73">
        <f t="shared" si="365"/>
        <v>0</v>
      </c>
    </row>
    <row r="516" spans="1:24" ht="34.5" customHeight="1" outlineLevel="1">
      <c r="A516" s="74" t="s">
        <v>3</v>
      </c>
      <c r="B516" s="137"/>
      <c r="C516" s="228"/>
      <c r="D516" s="224" t="s">
        <v>43</v>
      </c>
      <c r="E516" s="225">
        <f>B516-F516-H516-J516-L516-N516-P516-R516</f>
        <v>0</v>
      </c>
      <c r="F516" s="138"/>
      <c r="G516" s="226">
        <f>'(4.4) Ventil SYNTH RIM Lot C'!$F$8</f>
        <v>0</v>
      </c>
      <c r="H516" s="138"/>
      <c r="I516" s="226">
        <f>'(4.4) Ventil SYNTH RIM Lot C'!$H$8</f>
        <v>0</v>
      </c>
      <c r="J516" s="138"/>
      <c r="K516" s="226">
        <f>'(4.4) Ventil SYNTH RIM Lot C'!$J$8</f>
        <v>0</v>
      </c>
      <c r="L516" s="138"/>
      <c r="M516" s="226">
        <f>'(4.4) Ventil SYNTH RIM Lot C'!$L$8</f>
        <v>0</v>
      </c>
      <c r="N516" s="138"/>
      <c r="O516" s="226">
        <f>'(4.4) Ventil SYNTH RIM Lot C'!$N$8</f>
        <v>0</v>
      </c>
      <c r="P516" s="138"/>
      <c r="Q516" s="226">
        <f>'(4.4) Ventil SYNTH RIM Lot C'!$P$8</f>
        <v>0</v>
      </c>
      <c r="R516" s="138"/>
      <c r="S516" s="226">
        <f>'(4.4) Ventil SYNTH RIM Lot C'!$R$8</f>
        <v>0</v>
      </c>
      <c r="T516" s="227"/>
      <c r="U516" s="73">
        <f t="shared" si="365"/>
        <v>0</v>
      </c>
    </row>
    <row r="517" spans="1:24" ht="34.5" customHeight="1" outlineLevel="1">
      <c r="A517" s="74" t="s">
        <v>2</v>
      </c>
      <c r="B517" s="137"/>
      <c r="C517" s="228"/>
      <c r="D517" s="224" t="s">
        <v>43</v>
      </c>
      <c r="E517" s="234">
        <f>B517-F517-H517-J517-L517-N517-P517-R517</f>
        <v>0</v>
      </c>
      <c r="F517" s="138"/>
      <c r="G517" s="226">
        <f>'(4.4) Ventil SYNTH RIM Lot C'!$F$8</f>
        <v>0</v>
      </c>
      <c r="H517" s="138"/>
      <c r="I517" s="226">
        <f>'(4.4) Ventil SYNTH RIM Lot C'!$H$8</f>
        <v>0</v>
      </c>
      <c r="J517" s="138"/>
      <c r="K517" s="226">
        <f>'(4.4) Ventil SYNTH RIM Lot C'!$J$8</f>
        <v>0</v>
      </c>
      <c r="L517" s="138"/>
      <c r="M517" s="226">
        <f>'(4.4) Ventil SYNTH RIM Lot C'!$L$8</f>
        <v>0</v>
      </c>
      <c r="N517" s="138"/>
      <c r="O517" s="226">
        <f>'(4.4) Ventil SYNTH RIM Lot C'!$N$8</f>
        <v>0</v>
      </c>
      <c r="P517" s="138"/>
      <c r="Q517" s="226">
        <f>'(4.4) Ventil SYNTH RIM Lot C'!$P$8</f>
        <v>0</v>
      </c>
      <c r="R517" s="138"/>
      <c r="S517" s="226">
        <f>'(4.4) Ventil SYNTH RIM Lot C'!$R$8</f>
        <v>0</v>
      </c>
      <c r="T517" s="227"/>
      <c r="U517" s="73">
        <f t="shared" si="365"/>
        <v>0</v>
      </c>
    </row>
    <row r="518" spans="1:24" ht="34.5" customHeight="1" outlineLevel="1">
      <c r="A518" s="102" t="s">
        <v>173</v>
      </c>
      <c r="B518" s="137"/>
      <c r="C518" s="228"/>
      <c r="D518" s="224" t="s">
        <v>43</v>
      </c>
      <c r="E518" s="225">
        <f t="shared" ref="E518:E519" si="367">B518-F518-H518-J518-L518-N518-P518-R518</f>
        <v>0</v>
      </c>
      <c r="F518" s="138"/>
      <c r="G518" s="226">
        <f>'(4.4) Ventil SYNTH RIM Lot C'!$F$8</f>
        <v>0</v>
      </c>
      <c r="H518" s="138"/>
      <c r="I518" s="226">
        <f>'(4.4) Ventil SYNTH RIM Lot C'!$H$8</f>
        <v>0</v>
      </c>
      <c r="J518" s="138"/>
      <c r="K518" s="226">
        <f>'(4.4) Ventil SYNTH RIM Lot C'!$J$8</f>
        <v>0</v>
      </c>
      <c r="L518" s="138"/>
      <c r="M518" s="226">
        <f>'(4.4) Ventil SYNTH RIM Lot C'!$L$8</f>
        <v>0</v>
      </c>
      <c r="N518" s="138"/>
      <c r="O518" s="226">
        <f>'(4.4) Ventil SYNTH RIM Lot C'!$N$8</f>
        <v>0</v>
      </c>
      <c r="P518" s="138"/>
      <c r="Q518" s="226">
        <f>'(4.4) Ventil SYNTH RIM Lot C'!$P$8</f>
        <v>0</v>
      </c>
      <c r="R518" s="138"/>
      <c r="S518" s="226">
        <f>'(4.4) Ventil SYNTH RIM Lot C'!$R$8</f>
        <v>0</v>
      </c>
      <c r="T518" s="227"/>
      <c r="U518" s="73">
        <f t="shared" si="365"/>
        <v>0</v>
      </c>
    </row>
    <row r="519" spans="1:24" ht="34.5" customHeight="1" outlineLevel="1" thickBot="1">
      <c r="A519" s="183" t="s">
        <v>174</v>
      </c>
      <c r="B519" s="137"/>
      <c r="C519" s="228"/>
      <c r="D519" s="224" t="s">
        <v>43</v>
      </c>
      <c r="E519" s="225">
        <f t="shared" si="367"/>
        <v>0</v>
      </c>
      <c r="F519" s="138"/>
      <c r="G519" s="235">
        <f>'(4.4) Ventil SYNTH RIM Lot C'!$F$8</f>
        <v>0</v>
      </c>
      <c r="H519" s="138"/>
      <c r="I519" s="235">
        <f>'(4.4) Ventil SYNTH RIM Lot C'!$H$8</f>
        <v>0</v>
      </c>
      <c r="J519" s="138"/>
      <c r="K519" s="235">
        <f>'(4.4) Ventil SYNTH RIM Lot C'!$J$8</f>
        <v>0</v>
      </c>
      <c r="L519" s="138"/>
      <c r="M519" s="235">
        <f>'(4.4) Ventil SYNTH RIM Lot C'!$L$8</f>
        <v>0</v>
      </c>
      <c r="N519" s="138"/>
      <c r="O519" s="235">
        <f>'(4.4) Ventil SYNTH RIM Lot C'!$N$8</f>
        <v>0</v>
      </c>
      <c r="P519" s="138"/>
      <c r="Q519" s="235">
        <f>'(4.4) Ventil SYNTH RIM Lot C'!$P$8</f>
        <v>0</v>
      </c>
      <c r="R519" s="138"/>
      <c r="S519" s="235">
        <f>'(4.4) Ventil SYNTH RIM Lot C'!$R$8</f>
        <v>0</v>
      </c>
      <c r="T519" s="227"/>
      <c r="U519" s="73">
        <f t="shared" si="365"/>
        <v>0</v>
      </c>
    </row>
    <row r="520" spans="1:24" ht="22.5" customHeight="1" thickBot="1">
      <c r="A520" s="75" t="s">
        <v>101</v>
      </c>
      <c r="B520" s="76">
        <f>ROUND(SUM(B510:B519),0)</f>
        <v>0</v>
      </c>
      <c r="C520" s="76"/>
      <c r="D520" s="77"/>
      <c r="E520" s="86">
        <f>SUM(E510:E519)</f>
        <v>0</v>
      </c>
      <c r="F520" s="86">
        <f>SUM(F510:F519)</f>
        <v>0</v>
      </c>
      <c r="G520" s="236">
        <f>'(4.4) Ventil SYNTH RIM Lot C'!$F$8</f>
        <v>0</v>
      </c>
      <c r="H520" s="86">
        <f>SUM(H510:H519)</f>
        <v>0</v>
      </c>
      <c r="I520" s="236">
        <f>'(4.4) Ventil SYNTH RIM Lot C'!$H$8</f>
        <v>0</v>
      </c>
      <c r="J520" s="86">
        <f>SUM(J510:J519)</f>
        <v>0</v>
      </c>
      <c r="K520" s="236">
        <f>'(4.4) Ventil SYNTH RIM Lot C'!$J$8</f>
        <v>0</v>
      </c>
      <c r="L520" s="86">
        <f>SUM(L510:L519)</f>
        <v>0</v>
      </c>
      <c r="M520" s="236">
        <f>'(4.4) Ventil SYNTH RIM Lot C'!$L$8</f>
        <v>0</v>
      </c>
      <c r="N520" s="86">
        <f>SUM(N510:N519)</f>
        <v>0</v>
      </c>
      <c r="O520" s="236">
        <f>'(4.4) Ventil SYNTH RIM Lot C'!$N$8</f>
        <v>0</v>
      </c>
      <c r="P520" s="86">
        <f>SUM(P510:P519)</f>
        <v>0</v>
      </c>
      <c r="Q520" s="236">
        <f>'(4.4) Ventil SYNTH RIM Lot C'!$P$8</f>
        <v>0</v>
      </c>
      <c r="R520" s="86">
        <f>SUM(R510:R519)</f>
        <v>0</v>
      </c>
      <c r="S520" s="236">
        <f>'(4.4) Ventil SYNTH RIM Lot C'!$R$8</f>
        <v>0</v>
      </c>
      <c r="T520" s="77"/>
      <c r="U520" s="78">
        <f>ROUND((SUM(U510:U519)),0)</f>
        <v>0</v>
      </c>
      <c r="W520" s="12" t="s">
        <v>44</v>
      </c>
      <c r="X520" s="78" t="e">
        <f>U520/B520</f>
        <v>#DIV/0!</v>
      </c>
    </row>
    <row r="521" spans="1:24" ht="15.75" thickBot="1">
      <c r="A521" s="79" t="s">
        <v>72</v>
      </c>
      <c r="B521" s="85">
        <f>'(3) Tarif temps RIM Lot C'!J29</f>
        <v>50</v>
      </c>
      <c r="C521" s="85"/>
      <c r="D521" s="80"/>
      <c r="E521" s="87"/>
      <c r="F521" s="312">
        <f>F520*G520</f>
        <v>0</v>
      </c>
      <c r="G521" s="312"/>
      <c r="H521" s="312">
        <f>H520*I520</f>
        <v>0</v>
      </c>
      <c r="I521" s="312"/>
      <c r="J521" s="312">
        <f>J520*K520</f>
        <v>0</v>
      </c>
      <c r="K521" s="312"/>
      <c r="L521" s="312">
        <f>L520*M520</f>
        <v>0</v>
      </c>
      <c r="M521" s="312"/>
      <c r="N521" s="312">
        <f>N520*O520</f>
        <v>0</v>
      </c>
      <c r="O521" s="312"/>
      <c r="P521" s="312">
        <f>P520*Q520</f>
        <v>0</v>
      </c>
      <c r="Q521" s="312"/>
      <c r="R521" s="312">
        <f>R520*S520</f>
        <v>0</v>
      </c>
      <c r="S521" s="312"/>
      <c r="T521" s="80"/>
      <c r="U521" s="81"/>
      <c r="V521" s="7"/>
      <c r="W521" s="7"/>
    </row>
    <row r="522" spans="1:24" s="34" customFormat="1" ht="22.5" customHeight="1" thickBot="1">
      <c r="A522" s="104" t="s">
        <v>100</v>
      </c>
      <c r="B522" s="105">
        <f>B520</f>
        <v>0</v>
      </c>
      <c r="C522" s="105"/>
      <c r="D522" s="106"/>
      <c r="E522" s="107"/>
      <c r="F522" s="107">
        <f>F520</f>
        <v>0</v>
      </c>
      <c r="G522" s="237">
        <f>G520*(1-'(1) Récap RIM Lot C'!$D$44)</f>
        <v>0</v>
      </c>
      <c r="H522" s="107">
        <f t="shared" ref="H522" si="368">H520</f>
        <v>0</v>
      </c>
      <c r="I522" s="237">
        <f>I520*(1-'(1) Récap RIM Lot C'!$D$44)</f>
        <v>0</v>
      </c>
      <c r="J522" s="107">
        <f t="shared" ref="J522" si="369">J520</f>
        <v>0</v>
      </c>
      <c r="K522" s="237">
        <f>K520*(1-'(1) Récap RIM Lot C'!$D$44)</f>
        <v>0</v>
      </c>
      <c r="L522" s="107">
        <f t="shared" ref="L522" si="370">L520</f>
        <v>0</v>
      </c>
      <c r="M522" s="237">
        <f>M520*(1-'(1) Récap RIM Lot C'!$D$44)</f>
        <v>0</v>
      </c>
      <c r="N522" s="107">
        <f t="shared" ref="N522" si="371">N520</f>
        <v>0</v>
      </c>
      <c r="O522" s="237">
        <f>O520*(1-'(1) Récap RIM Lot C'!$D$44)</f>
        <v>0</v>
      </c>
      <c r="P522" s="107">
        <f t="shared" ref="P522" si="372">P520</f>
        <v>0</v>
      </c>
      <c r="Q522" s="237">
        <f>Q520*(1-'(1) Récap RIM Lot C'!$D$44)</f>
        <v>0</v>
      </c>
      <c r="R522" s="107">
        <f t="shared" ref="R522" si="373">R520</f>
        <v>0</v>
      </c>
      <c r="S522" s="237">
        <f>S520*(1-'(1) Récap RIM Lot C'!$D$44)</f>
        <v>0</v>
      </c>
      <c r="T522" s="106"/>
      <c r="U522" s="108">
        <f>F522*G522+H522*I522+J522*K522+L522*M522+N522*O522+P522*Q522+R522*S522</f>
        <v>0</v>
      </c>
      <c r="W522" s="12" t="s">
        <v>44</v>
      </c>
      <c r="X522" s="108" t="e">
        <f>U522/B522</f>
        <v>#DIV/0!</v>
      </c>
    </row>
    <row r="523" spans="1:24" s="13" customFormat="1" ht="9.9499999999999993"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6"/>
      <c r="W523" s="6"/>
    </row>
    <row r="524" spans="1:24" ht="27" customHeight="1">
      <c r="A524" s="90" t="s">
        <v>243</v>
      </c>
      <c r="B524" s="91"/>
      <c r="C524" s="91"/>
      <c r="D524" s="91"/>
      <c r="E524" s="91"/>
      <c r="F524" s="91"/>
      <c r="G524" s="91"/>
      <c r="H524" s="91"/>
      <c r="I524" s="91"/>
      <c r="J524" s="91"/>
      <c r="K524" s="91"/>
      <c r="L524" s="91"/>
      <c r="M524" s="91"/>
      <c r="N524" s="91"/>
      <c r="O524" s="91"/>
      <c r="P524" s="91"/>
      <c r="Q524" s="91"/>
      <c r="R524" s="91"/>
      <c r="S524" s="91"/>
      <c r="T524" s="91"/>
      <c r="U524" s="92"/>
    </row>
    <row r="525" spans="1:24" ht="34.5" customHeight="1" outlineLevel="1">
      <c r="A525" s="101" t="s">
        <v>179</v>
      </c>
      <c r="B525" s="137"/>
      <c r="C525" s="223"/>
      <c r="D525" s="224" t="s">
        <v>43</v>
      </c>
      <c r="E525" s="225">
        <f>B525-F525-H525-J525-L525-N525-P525-R525</f>
        <v>0</v>
      </c>
      <c r="F525" s="138"/>
      <c r="G525" s="226">
        <f>'(4.4) Ventil SYNTH RIM Lot C'!$F$8</f>
        <v>0</v>
      </c>
      <c r="H525" s="138"/>
      <c r="I525" s="226">
        <f>'(4.4) Ventil SYNTH RIM Lot C'!$H$8</f>
        <v>0</v>
      </c>
      <c r="J525" s="138"/>
      <c r="K525" s="226">
        <f>'(4.4) Ventil SYNTH RIM Lot C'!$J$8</f>
        <v>0</v>
      </c>
      <c r="L525" s="138"/>
      <c r="M525" s="226">
        <f>'(4.4) Ventil SYNTH RIM Lot C'!$L$8</f>
        <v>0</v>
      </c>
      <c r="N525" s="138"/>
      <c r="O525" s="226">
        <f>'(4.4) Ventil SYNTH RIM Lot C'!$N$8</f>
        <v>0</v>
      </c>
      <c r="P525" s="138"/>
      <c r="Q525" s="226">
        <f>'(4.4) Ventil SYNTH RIM Lot C'!$P$8</f>
        <v>0</v>
      </c>
      <c r="R525" s="138"/>
      <c r="S525" s="226">
        <f>'(4.4) Ventil SYNTH RIM Lot C'!$R$8</f>
        <v>0</v>
      </c>
      <c r="T525" s="227"/>
      <c r="U525" s="73">
        <f>F525*G525+H525*I525+J525*K525+L525*M525+N525*O525+P525*Q525+R525*S525</f>
        <v>0</v>
      </c>
    </row>
    <row r="526" spans="1:24" ht="34.5" customHeight="1" outlineLevel="1">
      <c r="A526" s="102" t="s">
        <v>70</v>
      </c>
      <c r="B526" s="137"/>
      <c r="C526" s="223"/>
      <c r="D526" s="224" t="s">
        <v>43</v>
      </c>
      <c r="E526" s="225">
        <f t="shared" ref="E526" si="374">B526-F526-H526-J526-L526-N526-P526-R526</f>
        <v>0</v>
      </c>
      <c r="F526" s="138"/>
      <c r="G526" s="226">
        <f>'(4.4) Ventil SYNTH RIM Lot C'!$F$8</f>
        <v>0</v>
      </c>
      <c r="H526" s="138"/>
      <c r="I526" s="226">
        <f>'(4.4) Ventil SYNTH RIM Lot C'!$H$8</f>
        <v>0</v>
      </c>
      <c r="J526" s="138"/>
      <c r="K526" s="226">
        <f>'(4.4) Ventil SYNTH RIM Lot C'!$J$8</f>
        <v>0</v>
      </c>
      <c r="L526" s="138"/>
      <c r="M526" s="226">
        <f>'(4.4) Ventil SYNTH RIM Lot C'!$L$8</f>
        <v>0</v>
      </c>
      <c r="N526" s="138"/>
      <c r="O526" s="226">
        <f>'(4.4) Ventil SYNTH RIM Lot C'!$N$8</f>
        <v>0</v>
      </c>
      <c r="P526" s="138"/>
      <c r="Q526" s="226">
        <f>'(4.4) Ventil SYNTH RIM Lot C'!$P$8</f>
        <v>0</v>
      </c>
      <c r="R526" s="138"/>
      <c r="S526" s="226">
        <f>'(4.4) Ventil SYNTH RIM Lot C'!$R$8</f>
        <v>0</v>
      </c>
      <c r="T526" s="227"/>
      <c r="U526" s="73">
        <f t="shared" ref="U526" si="375">F526*G526+H526*I526+J526*K526+L526*M526+N526*O526+P526*Q526+R526*S526</f>
        <v>0</v>
      </c>
    </row>
    <row r="527" spans="1:24" s="59" customFormat="1" ht="34.5" customHeight="1" outlineLevel="1">
      <c r="A527" s="74" t="s">
        <v>79</v>
      </c>
      <c r="B527" s="137"/>
      <c r="C527" s="228"/>
      <c r="D527" s="229" t="s">
        <v>43</v>
      </c>
      <c r="E527" s="230">
        <f>B527-F527-H527-J527-L527-N527-P527-R527</f>
        <v>0</v>
      </c>
      <c r="F527" s="138"/>
      <c r="G527" s="226">
        <f>'(4.4) Ventil SYNTH RIM Lot C'!$F$8</f>
        <v>0</v>
      </c>
      <c r="H527" s="138"/>
      <c r="I527" s="226">
        <f>'(4.4) Ventil SYNTH RIM Lot C'!$H$8</f>
        <v>0</v>
      </c>
      <c r="J527" s="138"/>
      <c r="K527" s="226">
        <f>'(4.4) Ventil SYNTH RIM Lot C'!$J$8</f>
        <v>0</v>
      </c>
      <c r="L527" s="138"/>
      <c r="M527" s="226">
        <f>'(4.4) Ventil SYNTH RIM Lot C'!$L$8</f>
        <v>0</v>
      </c>
      <c r="N527" s="138"/>
      <c r="O527" s="226">
        <f>'(4.4) Ventil SYNTH RIM Lot C'!$N$8</f>
        <v>0</v>
      </c>
      <c r="P527" s="138"/>
      <c r="Q527" s="226">
        <f>'(4.4) Ventil SYNTH RIM Lot C'!$P$8</f>
        <v>0</v>
      </c>
      <c r="R527" s="138"/>
      <c r="S527" s="226">
        <f>'(4.4) Ventil SYNTH RIM Lot C'!$R$8</f>
        <v>0</v>
      </c>
      <c r="T527" s="231"/>
      <c r="U527" s="73">
        <f>F527*G527+H527*I527+J527*K527+L527*M527+N527*O527+P527*Q527+R527*S527</f>
        <v>0</v>
      </c>
    </row>
    <row r="528" spans="1:24" ht="34.5" customHeight="1" outlineLevel="1">
      <c r="A528" s="74" t="s">
        <v>123</v>
      </c>
      <c r="B528" s="137"/>
      <c r="C528" s="223"/>
      <c r="D528" s="224" t="s">
        <v>43</v>
      </c>
      <c r="E528" s="225">
        <f>B528-F528-H528-J528-L528-N528-P528-R528</f>
        <v>0</v>
      </c>
      <c r="F528" s="138"/>
      <c r="G528" s="226">
        <f>'(4.4) Ventil SYNTH RIM Lot C'!$F$8</f>
        <v>0</v>
      </c>
      <c r="H528" s="138"/>
      <c r="I528" s="226">
        <f>'(4.4) Ventil SYNTH RIM Lot C'!$H$8</f>
        <v>0</v>
      </c>
      <c r="J528" s="138"/>
      <c r="K528" s="226">
        <f>'(4.4) Ventil SYNTH RIM Lot C'!$J$8</f>
        <v>0</v>
      </c>
      <c r="L528" s="138"/>
      <c r="M528" s="226">
        <f>'(4.4) Ventil SYNTH RIM Lot C'!$L$8</f>
        <v>0</v>
      </c>
      <c r="N528" s="138"/>
      <c r="O528" s="226">
        <f>'(4.4) Ventil SYNTH RIM Lot C'!$N$8</f>
        <v>0</v>
      </c>
      <c r="P528" s="138"/>
      <c r="Q528" s="226">
        <f>'(4.4) Ventil SYNTH RIM Lot C'!$P$8</f>
        <v>0</v>
      </c>
      <c r="R528" s="138"/>
      <c r="S528" s="226">
        <f>'(4.4) Ventil SYNTH RIM Lot C'!$R$8</f>
        <v>0</v>
      </c>
      <c r="T528" s="227"/>
      <c r="U528" s="73">
        <f t="shared" ref="U528:U534" si="376">F528*G528+H528*I528+J528*K528+L528*M528+N528*O528+P528*Q528+R528*S528</f>
        <v>0</v>
      </c>
    </row>
    <row r="529" spans="1:24" s="59" customFormat="1" ht="34.5" customHeight="1" outlineLevel="1">
      <c r="A529" s="74" t="s">
        <v>122</v>
      </c>
      <c r="B529" s="137"/>
      <c r="C529" s="232"/>
      <c r="D529" s="229" t="s">
        <v>43</v>
      </c>
      <c r="E529" s="230">
        <f>B529-F529-H529-J529-L529-N529-P529-R529</f>
        <v>0</v>
      </c>
      <c r="F529" s="138"/>
      <c r="G529" s="226">
        <f>'(4.4) Ventil SYNTH RIM Lot C'!$F$8</f>
        <v>0</v>
      </c>
      <c r="H529" s="138"/>
      <c r="I529" s="226">
        <f>'(4.4) Ventil SYNTH RIM Lot C'!$H$8</f>
        <v>0</v>
      </c>
      <c r="J529" s="138"/>
      <c r="K529" s="226">
        <f>'(4.4) Ventil SYNTH RIM Lot C'!$J$8</f>
        <v>0</v>
      </c>
      <c r="L529" s="138"/>
      <c r="M529" s="226">
        <f>'(4.4) Ventil SYNTH RIM Lot C'!$L$8</f>
        <v>0</v>
      </c>
      <c r="N529" s="138"/>
      <c r="O529" s="226">
        <f>'(4.4) Ventil SYNTH RIM Lot C'!$N$8</f>
        <v>0</v>
      </c>
      <c r="P529" s="138"/>
      <c r="Q529" s="226">
        <f>'(4.4) Ventil SYNTH RIM Lot C'!$P$8</f>
        <v>0</v>
      </c>
      <c r="R529" s="138"/>
      <c r="S529" s="226">
        <f>'(4.4) Ventil SYNTH RIM Lot C'!$R$8</f>
        <v>0</v>
      </c>
      <c r="T529" s="231"/>
      <c r="U529" s="73">
        <f t="shared" si="376"/>
        <v>0</v>
      </c>
    </row>
    <row r="530" spans="1:24" ht="34.5" customHeight="1" outlineLevel="1">
      <c r="A530" s="74" t="s">
        <v>48</v>
      </c>
      <c r="B530" s="137"/>
      <c r="C530" s="233"/>
      <c r="D530" s="224" t="s">
        <v>43</v>
      </c>
      <c r="E530" s="225">
        <f t="shared" ref="E530" si="377">B530-F530-H530-J530-L530-N530-P530-R530</f>
        <v>0</v>
      </c>
      <c r="F530" s="138"/>
      <c r="G530" s="226">
        <f>'(4.4) Ventil SYNTH RIM Lot C'!$F$8</f>
        <v>0</v>
      </c>
      <c r="H530" s="138"/>
      <c r="I530" s="226">
        <f>'(4.4) Ventil SYNTH RIM Lot C'!$H$8</f>
        <v>0</v>
      </c>
      <c r="J530" s="138"/>
      <c r="K530" s="226">
        <f>'(4.4) Ventil SYNTH RIM Lot C'!$J$8</f>
        <v>0</v>
      </c>
      <c r="L530" s="138"/>
      <c r="M530" s="226">
        <f>'(4.4) Ventil SYNTH RIM Lot C'!$L$8</f>
        <v>0</v>
      </c>
      <c r="N530" s="138"/>
      <c r="O530" s="226">
        <f>'(4.4) Ventil SYNTH RIM Lot C'!$N$8</f>
        <v>0</v>
      </c>
      <c r="P530" s="138"/>
      <c r="Q530" s="226">
        <f>'(4.4) Ventil SYNTH RIM Lot C'!$P$8</f>
        <v>0</v>
      </c>
      <c r="R530" s="138"/>
      <c r="S530" s="226">
        <f>'(4.4) Ventil SYNTH RIM Lot C'!$R$8</f>
        <v>0</v>
      </c>
      <c r="T530" s="227"/>
      <c r="U530" s="73">
        <f t="shared" si="376"/>
        <v>0</v>
      </c>
    </row>
    <row r="531" spans="1:24" ht="34.5" customHeight="1" outlineLevel="1">
      <c r="A531" s="74" t="s">
        <v>3</v>
      </c>
      <c r="B531" s="137"/>
      <c r="C531" s="228"/>
      <c r="D531" s="224" t="s">
        <v>43</v>
      </c>
      <c r="E531" s="225">
        <f>B531-F531-H531-J531-L531-N531-P531-R531</f>
        <v>0</v>
      </c>
      <c r="F531" s="138"/>
      <c r="G531" s="226">
        <f>'(4.4) Ventil SYNTH RIM Lot C'!$F$8</f>
        <v>0</v>
      </c>
      <c r="H531" s="138"/>
      <c r="I531" s="226">
        <f>'(4.4) Ventil SYNTH RIM Lot C'!$H$8</f>
        <v>0</v>
      </c>
      <c r="J531" s="138"/>
      <c r="K531" s="226">
        <f>'(4.4) Ventil SYNTH RIM Lot C'!$J$8</f>
        <v>0</v>
      </c>
      <c r="L531" s="138"/>
      <c r="M531" s="226">
        <f>'(4.4) Ventil SYNTH RIM Lot C'!$L$8</f>
        <v>0</v>
      </c>
      <c r="N531" s="138"/>
      <c r="O531" s="226">
        <f>'(4.4) Ventil SYNTH RIM Lot C'!$N$8</f>
        <v>0</v>
      </c>
      <c r="P531" s="138"/>
      <c r="Q531" s="226">
        <f>'(4.4) Ventil SYNTH RIM Lot C'!$P$8</f>
        <v>0</v>
      </c>
      <c r="R531" s="138"/>
      <c r="S531" s="226">
        <f>'(4.4) Ventil SYNTH RIM Lot C'!$R$8</f>
        <v>0</v>
      </c>
      <c r="T531" s="227"/>
      <c r="U531" s="73">
        <f t="shared" si="376"/>
        <v>0</v>
      </c>
    </row>
    <row r="532" spans="1:24" ht="34.5" customHeight="1" outlineLevel="1">
      <c r="A532" s="74" t="s">
        <v>2</v>
      </c>
      <c r="B532" s="137"/>
      <c r="C532" s="228"/>
      <c r="D532" s="224" t="s">
        <v>43</v>
      </c>
      <c r="E532" s="234">
        <f>B532-F532-H532-J532-L532-N532-P532-R532</f>
        <v>0</v>
      </c>
      <c r="F532" s="138"/>
      <c r="G532" s="226">
        <f>'(4.4) Ventil SYNTH RIM Lot C'!$F$8</f>
        <v>0</v>
      </c>
      <c r="H532" s="138"/>
      <c r="I532" s="226">
        <f>'(4.4) Ventil SYNTH RIM Lot C'!$H$8</f>
        <v>0</v>
      </c>
      <c r="J532" s="138"/>
      <c r="K532" s="226">
        <f>'(4.4) Ventil SYNTH RIM Lot C'!$J$8</f>
        <v>0</v>
      </c>
      <c r="L532" s="138"/>
      <c r="M532" s="226">
        <f>'(4.4) Ventil SYNTH RIM Lot C'!$L$8</f>
        <v>0</v>
      </c>
      <c r="N532" s="138"/>
      <c r="O532" s="226">
        <f>'(4.4) Ventil SYNTH RIM Lot C'!$N$8</f>
        <v>0</v>
      </c>
      <c r="P532" s="138"/>
      <c r="Q532" s="226">
        <f>'(4.4) Ventil SYNTH RIM Lot C'!$P$8</f>
        <v>0</v>
      </c>
      <c r="R532" s="138"/>
      <c r="S532" s="226">
        <f>'(4.4) Ventil SYNTH RIM Lot C'!$R$8</f>
        <v>0</v>
      </c>
      <c r="T532" s="227"/>
      <c r="U532" s="73">
        <f t="shared" si="376"/>
        <v>0</v>
      </c>
    </row>
    <row r="533" spans="1:24" ht="34.5" customHeight="1" outlineLevel="1">
      <c r="A533" s="102" t="s">
        <v>173</v>
      </c>
      <c r="B533" s="137"/>
      <c r="C533" s="228"/>
      <c r="D533" s="224" t="s">
        <v>43</v>
      </c>
      <c r="E533" s="225">
        <f t="shared" ref="E533:E534" si="378">B533-F533-H533-J533-L533-N533-P533-R533</f>
        <v>0</v>
      </c>
      <c r="F533" s="138"/>
      <c r="G533" s="226">
        <f>'(4.4) Ventil SYNTH RIM Lot C'!$F$8</f>
        <v>0</v>
      </c>
      <c r="H533" s="138"/>
      <c r="I533" s="226">
        <f>'(4.4) Ventil SYNTH RIM Lot C'!$H$8</f>
        <v>0</v>
      </c>
      <c r="J533" s="138"/>
      <c r="K533" s="226">
        <f>'(4.4) Ventil SYNTH RIM Lot C'!$J$8</f>
        <v>0</v>
      </c>
      <c r="L533" s="138"/>
      <c r="M533" s="226">
        <f>'(4.4) Ventil SYNTH RIM Lot C'!$L$8</f>
        <v>0</v>
      </c>
      <c r="N533" s="138"/>
      <c r="O533" s="226">
        <f>'(4.4) Ventil SYNTH RIM Lot C'!$N$8</f>
        <v>0</v>
      </c>
      <c r="P533" s="138"/>
      <c r="Q533" s="226">
        <f>'(4.4) Ventil SYNTH RIM Lot C'!$P$8</f>
        <v>0</v>
      </c>
      <c r="R533" s="138"/>
      <c r="S533" s="226">
        <f>'(4.4) Ventil SYNTH RIM Lot C'!$R$8</f>
        <v>0</v>
      </c>
      <c r="T533" s="227"/>
      <c r="U533" s="73">
        <f t="shared" si="376"/>
        <v>0</v>
      </c>
    </row>
    <row r="534" spans="1:24" ht="34.5" customHeight="1" outlineLevel="1" thickBot="1">
      <c r="A534" s="183" t="s">
        <v>174</v>
      </c>
      <c r="B534" s="137"/>
      <c r="C534" s="228"/>
      <c r="D534" s="224" t="s">
        <v>43</v>
      </c>
      <c r="E534" s="225">
        <f t="shared" si="378"/>
        <v>0</v>
      </c>
      <c r="F534" s="138"/>
      <c r="G534" s="235">
        <f>'(4.4) Ventil SYNTH RIM Lot C'!$F$8</f>
        <v>0</v>
      </c>
      <c r="H534" s="138"/>
      <c r="I534" s="235">
        <f>'(4.4) Ventil SYNTH RIM Lot C'!$H$8</f>
        <v>0</v>
      </c>
      <c r="J534" s="138"/>
      <c r="K534" s="235">
        <f>'(4.4) Ventil SYNTH RIM Lot C'!$J$8</f>
        <v>0</v>
      </c>
      <c r="L534" s="138"/>
      <c r="M534" s="235">
        <f>'(4.4) Ventil SYNTH RIM Lot C'!$L$8</f>
        <v>0</v>
      </c>
      <c r="N534" s="138"/>
      <c r="O534" s="235">
        <f>'(4.4) Ventil SYNTH RIM Lot C'!$N$8</f>
        <v>0</v>
      </c>
      <c r="P534" s="138"/>
      <c r="Q534" s="235">
        <f>'(4.4) Ventil SYNTH RIM Lot C'!$P$8</f>
        <v>0</v>
      </c>
      <c r="R534" s="138"/>
      <c r="S534" s="235">
        <f>'(4.4) Ventil SYNTH RIM Lot C'!$R$8</f>
        <v>0</v>
      </c>
      <c r="T534" s="227"/>
      <c r="U534" s="73">
        <f t="shared" si="376"/>
        <v>0</v>
      </c>
    </row>
    <row r="535" spans="1:24" ht="22.5" customHeight="1" thickBot="1">
      <c r="A535" s="75" t="s">
        <v>41</v>
      </c>
      <c r="B535" s="76">
        <f>ROUND(SUM(B525:B534),0)</f>
        <v>0</v>
      </c>
      <c r="C535" s="76"/>
      <c r="D535" s="77"/>
      <c r="E535" s="86">
        <f>SUM(E525:E534)</f>
        <v>0</v>
      </c>
      <c r="F535" s="86">
        <f>SUM(F525:F534)</f>
        <v>0</v>
      </c>
      <c r="G535" s="236">
        <f>'(4.4) Ventil SYNTH RIM Lot C'!$F$8</f>
        <v>0</v>
      </c>
      <c r="H535" s="86">
        <f>SUM(H525:H534)</f>
        <v>0</v>
      </c>
      <c r="I535" s="236">
        <f>'(4.4) Ventil SYNTH RIM Lot C'!$H$8</f>
        <v>0</v>
      </c>
      <c r="J535" s="86">
        <f>SUM(J525:J534)</f>
        <v>0</v>
      </c>
      <c r="K535" s="236">
        <f>'(4.4) Ventil SYNTH RIM Lot C'!$J$8</f>
        <v>0</v>
      </c>
      <c r="L535" s="86">
        <f>SUM(L525:L534)</f>
        <v>0</v>
      </c>
      <c r="M535" s="236">
        <f>'(4.4) Ventil SYNTH RIM Lot C'!$L$8</f>
        <v>0</v>
      </c>
      <c r="N535" s="86">
        <f>SUM(N525:N534)</f>
        <v>0</v>
      </c>
      <c r="O535" s="236">
        <f>'(4.4) Ventil SYNTH RIM Lot C'!$N$8</f>
        <v>0</v>
      </c>
      <c r="P535" s="86">
        <f>SUM(P525:P534)</f>
        <v>0</v>
      </c>
      <c r="Q535" s="236">
        <f>'(4.4) Ventil SYNTH RIM Lot C'!$P$8</f>
        <v>0</v>
      </c>
      <c r="R535" s="86">
        <f>SUM(R525:R534)</f>
        <v>0</v>
      </c>
      <c r="S535" s="236">
        <f>'(4.4) Ventil SYNTH RIM Lot C'!$R$8</f>
        <v>0</v>
      </c>
      <c r="T535" s="77"/>
      <c r="U535" s="78">
        <f>ROUND((SUM(U525:U534)),0)</f>
        <v>0</v>
      </c>
      <c r="W535" s="12" t="s">
        <v>44</v>
      </c>
      <c r="X535" s="78" t="e">
        <f>U535/B535</f>
        <v>#DIV/0!</v>
      </c>
    </row>
    <row r="536" spans="1:24" ht="15.75" thickBot="1">
      <c r="A536" s="79" t="s">
        <v>99</v>
      </c>
      <c r="B536" s="85">
        <f>'(3) Tarif temps RIM Lot C'!J30</f>
        <v>0</v>
      </c>
      <c r="C536" s="85"/>
      <c r="D536" s="80"/>
      <c r="E536" s="87"/>
      <c r="F536" s="312">
        <f>F535*G535</f>
        <v>0</v>
      </c>
      <c r="G536" s="312"/>
      <c r="H536" s="312">
        <f>H535*I535</f>
        <v>0</v>
      </c>
      <c r="I536" s="312"/>
      <c r="J536" s="312">
        <f>J535*K535</f>
        <v>0</v>
      </c>
      <c r="K536" s="312"/>
      <c r="L536" s="312">
        <f>L535*M535</f>
        <v>0</v>
      </c>
      <c r="M536" s="312"/>
      <c r="N536" s="312">
        <f>N535*O535</f>
        <v>0</v>
      </c>
      <c r="O536" s="312"/>
      <c r="P536" s="312">
        <f>P535*Q535</f>
        <v>0</v>
      </c>
      <c r="Q536" s="312"/>
      <c r="R536" s="312">
        <f>R535*S535</f>
        <v>0</v>
      </c>
      <c r="S536" s="312"/>
      <c r="T536" s="80"/>
      <c r="U536" s="81"/>
      <c r="V536" s="7"/>
      <c r="W536" s="7"/>
    </row>
    <row r="537" spans="1:24" s="34" customFormat="1" ht="22.5" customHeight="1" thickBot="1">
      <c r="A537" s="104" t="s">
        <v>55</v>
      </c>
      <c r="B537" s="105">
        <f>B535</f>
        <v>0</v>
      </c>
      <c r="C537" s="105"/>
      <c r="D537" s="106"/>
      <c r="E537" s="107"/>
      <c r="F537" s="107">
        <f>F535</f>
        <v>0</v>
      </c>
      <c r="G537" s="237">
        <f>G535*(1-'(1) Récap RIM Lot C'!$D$44)</f>
        <v>0</v>
      </c>
      <c r="H537" s="107">
        <f t="shared" ref="H537" si="379">H535</f>
        <v>0</v>
      </c>
      <c r="I537" s="237">
        <f>I535*(1-'(1) Récap RIM Lot C'!$D$44)</f>
        <v>0</v>
      </c>
      <c r="J537" s="107">
        <f t="shared" ref="J537" si="380">J535</f>
        <v>0</v>
      </c>
      <c r="K537" s="237">
        <f>K535*(1-'(1) Récap RIM Lot C'!$D$44)</f>
        <v>0</v>
      </c>
      <c r="L537" s="107">
        <f t="shared" ref="L537" si="381">L535</f>
        <v>0</v>
      </c>
      <c r="M537" s="237">
        <f>M535*(1-'(1) Récap RIM Lot C'!$D$44)</f>
        <v>0</v>
      </c>
      <c r="N537" s="107">
        <f t="shared" ref="N537" si="382">N535</f>
        <v>0</v>
      </c>
      <c r="O537" s="237">
        <f>O535*(1-'(1) Récap RIM Lot C'!$D$44)</f>
        <v>0</v>
      </c>
      <c r="P537" s="107">
        <f t="shared" ref="P537" si="383">P535</f>
        <v>0</v>
      </c>
      <c r="Q537" s="237">
        <f>Q535*(1-'(1) Récap RIM Lot C'!$D$44)</f>
        <v>0</v>
      </c>
      <c r="R537" s="107">
        <f t="shared" ref="R537" si="384">R535</f>
        <v>0</v>
      </c>
      <c r="S537" s="237">
        <f>S535*(1-'(1) Récap RIM Lot C'!$D$44)</f>
        <v>0</v>
      </c>
      <c r="T537" s="106"/>
      <c r="U537" s="108">
        <f>F537*G537+H537*I537+J537*K537+L537*M537+N537*O537+P537*Q537+R537*S537</f>
        <v>0</v>
      </c>
      <c r="W537" s="12" t="s">
        <v>44</v>
      </c>
      <c r="X537" s="108" t="e">
        <f>U537/B537</f>
        <v>#DIV/0!</v>
      </c>
    </row>
    <row r="538" spans="1:24" s="13" customFormat="1" ht="9.9499999999999993" customHeight="1" thickBot="1">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6"/>
      <c r="W538" s="6"/>
    </row>
    <row r="539" spans="1:24" ht="9.9499999999999993" customHeight="1" thickTop="1">
      <c r="A539" s="46"/>
      <c r="B539" s="46"/>
      <c r="C539" s="46"/>
      <c r="D539" s="47"/>
      <c r="E539" s="48"/>
      <c r="F539" s="49"/>
      <c r="G539" s="47"/>
      <c r="H539" s="49"/>
      <c r="I539" s="47"/>
      <c r="J539" s="49"/>
      <c r="K539" s="47"/>
      <c r="L539" s="49"/>
      <c r="M539" s="47"/>
      <c r="N539" s="49"/>
      <c r="O539" s="47"/>
      <c r="P539" s="49"/>
      <c r="Q539" s="47"/>
      <c r="R539" s="49"/>
      <c r="S539" s="47"/>
      <c r="T539" s="47"/>
      <c r="U539" s="136"/>
    </row>
    <row r="540" spans="1:24" ht="27" customHeight="1">
      <c r="A540" s="90" t="s">
        <v>144</v>
      </c>
      <c r="B540" s="91"/>
      <c r="C540" s="91"/>
      <c r="D540" s="91"/>
      <c r="E540" s="91"/>
      <c r="F540" s="91"/>
      <c r="G540" s="91"/>
      <c r="H540" s="91"/>
      <c r="I540" s="91"/>
      <c r="J540" s="91"/>
      <c r="K540" s="91"/>
      <c r="L540" s="91"/>
      <c r="M540" s="91"/>
      <c r="N540" s="91"/>
      <c r="O540" s="91"/>
      <c r="P540" s="91"/>
      <c r="Q540" s="91"/>
      <c r="R540" s="91"/>
      <c r="S540" s="91"/>
      <c r="T540" s="91"/>
      <c r="U540" s="92"/>
    </row>
    <row r="541" spans="1:24" ht="34.5" customHeight="1" outlineLevel="1">
      <c r="A541" s="101" t="s">
        <v>179</v>
      </c>
      <c r="B541" s="223">
        <f>SUMIF($A$11:$A$534,A541,$B$11:$B$534)</f>
        <v>0</v>
      </c>
      <c r="C541" s="223"/>
      <c r="D541" s="224" t="s">
        <v>43</v>
      </c>
      <c r="E541" s="225">
        <f>B541-F541-H541-J541-L541-N541-P541-R541</f>
        <v>0</v>
      </c>
      <c r="F541" s="223">
        <f>SUMIF($A$11:$A$534,A541,$F$11:$F$534)</f>
        <v>0</v>
      </c>
      <c r="G541" s="226">
        <f>'(4.4) Ventil SYNTH RIM Lot C'!$F$8</f>
        <v>0</v>
      </c>
      <c r="H541" s="223">
        <f>SUMIF($A$11:$A$534,A541,$H$11:$H$534)</f>
        <v>0</v>
      </c>
      <c r="I541" s="226">
        <f>'(4.4) Ventil SYNTH RIM Lot C'!$H$8</f>
        <v>0</v>
      </c>
      <c r="J541" s="223">
        <f>SUMIF($A$11:$A$534,A541,$J$11:$J$534)</f>
        <v>0</v>
      </c>
      <c r="K541" s="226">
        <f>'(4.4) Ventil SYNTH RIM Lot C'!$J$8</f>
        <v>0</v>
      </c>
      <c r="L541" s="223">
        <f>SUMIF($A$11:$A$534,A541,$L$11:$L$534)</f>
        <v>0</v>
      </c>
      <c r="M541" s="226">
        <f>'(4.4) Ventil SYNTH RIM Lot C'!$L$8</f>
        <v>0</v>
      </c>
      <c r="N541" s="223">
        <f>SUMIF($A$11:$A$534,A541,$N$11:$N$534)</f>
        <v>0</v>
      </c>
      <c r="O541" s="226">
        <f>'(4.4) Ventil SYNTH RIM Lot C'!$N$8</f>
        <v>0</v>
      </c>
      <c r="P541" s="223">
        <f>SUMIF($A$11:$A$534,A541,$P$11:$P$534)</f>
        <v>0</v>
      </c>
      <c r="Q541" s="226">
        <f>'(4.4) Ventil SYNTH RIM Lot C'!$P$8</f>
        <v>0</v>
      </c>
      <c r="R541" s="223">
        <f>SUMIF($A$11:$A$534,A541,$R$11:$R$534)</f>
        <v>0</v>
      </c>
      <c r="S541" s="226">
        <f>'(4.4) Ventil SYNTH RIM Lot C'!$R$8</f>
        <v>0</v>
      </c>
      <c r="T541" s="227"/>
      <c r="U541" s="73">
        <f t="shared" ref="U541:U550" si="385">SUMIF($A$11:$A$217,A541,$U$11:$U$217)</f>
        <v>0</v>
      </c>
    </row>
    <row r="542" spans="1:24" ht="34.5" customHeight="1" outlineLevel="1">
      <c r="A542" s="102" t="s">
        <v>70</v>
      </c>
      <c r="B542" s="223">
        <f t="shared" ref="B542:B550" si="386">SUMIF($A$11:$A$534,A542,$B$11:$B$534)</f>
        <v>0</v>
      </c>
      <c r="C542" s="223"/>
      <c r="D542" s="224" t="s">
        <v>43</v>
      </c>
      <c r="E542" s="225">
        <f t="shared" ref="E542:E550" si="387">B542-F542-H542-J542-L542-N542-P542-R542</f>
        <v>0</v>
      </c>
      <c r="F542" s="223">
        <f t="shared" ref="F542:F550" si="388">SUMIF($A$11:$A$534,A542,$F$11:$F$534)</f>
        <v>0</v>
      </c>
      <c r="G542" s="226">
        <f>'(4.4) Ventil SYNTH RIM Lot C'!$F$8</f>
        <v>0</v>
      </c>
      <c r="H542" s="223">
        <f t="shared" ref="H542:H550" si="389">SUMIF($A$11:$A$534,A542,$H$11:$H$534)</f>
        <v>0</v>
      </c>
      <c r="I542" s="226">
        <f>'(4.4) Ventil SYNTH RIM Lot C'!$H$8</f>
        <v>0</v>
      </c>
      <c r="J542" s="223">
        <f t="shared" ref="J542:J550" si="390">SUMIF($A$11:$A$534,A542,$J$11:$J$534)</f>
        <v>0</v>
      </c>
      <c r="K542" s="226">
        <f>'(4.4) Ventil SYNTH RIM Lot C'!$J$8</f>
        <v>0</v>
      </c>
      <c r="L542" s="223">
        <f t="shared" ref="L542:L550" si="391">SUMIF($A$11:$A$534,A542,$L$11:$L$534)</f>
        <v>0</v>
      </c>
      <c r="M542" s="226">
        <f>'(4.4) Ventil SYNTH RIM Lot C'!$L$8</f>
        <v>0</v>
      </c>
      <c r="N542" s="223">
        <f t="shared" ref="N542:N550" si="392">SUMIF($A$11:$A$534,A542,$N$11:$N$534)</f>
        <v>0</v>
      </c>
      <c r="O542" s="226">
        <f>'(4.4) Ventil SYNTH RIM Lot C'!$N$8</f>
        <v>0</v>
      </c>
      <c r="P542" s="223">
        <f t="shared" ref="P542:P550" si="393">SUMIF($A$11:$A$534,A542,$P$11:$P$534)</f>
        <v>0</v>
      </c>
      <c r="Q542" s="226">
        <f>'(4.4) Ventil SYNTH RIM Lot C'!$P$8</f>
        <v>0</v>
      </c>
      <c r="R542" s="223">
        <f t="shared" ref="R542:R550" si="394">SUMIF($A$11:$A$534,A542,$R$11:$R$534)</f>
        <v>0</v>
      </c>
      <c r="S542" s="226">
        <f>'(4.4) Ventil SYNTH RIM Lot C'!$R$8</f>
        <v>0</v>
      </c>
      <c r="T542" s="227"/>
      <c r="U542" s="73">
        <f t="shared" si="385"/>
        <v>0</v>
      </c>
    </row>
    <row r="543" spans="1:24" ht="34.5" customHeight="1" outlineLevel="1">
      <c r="A543" s="74" t="s">
        <v>79</v>
      </c>
      <c r="B543" s="223">
        <f t="shared" si="386"/>
        <v>0</v>
      </c>
      <c r="C543" s="223"/>
      <c r="D543" s="224" t="s">
        <v>43</v>
      </c>
      <c r="E543" s="225">
        <f t="shared" si="387"/>
        <v>0</v>
      </c>
      <c r="F543" s="223">
        <f t="shared" si="388"/>
        <v>0</v>
      </c>
      <c r="G543" s="226">
        <f>'(4.4) Ventil SYNTH RIM Lot C'!$F$8</f>
        <v>0</v>
      </c>
      <c r="H543" s="223">
        <f t="shared" si="389"/>
        <v>0</v>
      </c>
      <c r="I543" s="226">
        <f>'(4.4) Ventil SYNTH RIM Lot C'!$H$8</f>
        <v>0</v>
      </c>
      <c r="J543" s="223">
        <f t="shared" si="390"/>
        <v>0</v>
      </c>
      <c r="K543" s="226">
        <f>'(4.4) Ventil SYNTH RIM Lot C'!$J$8</f>
        <v>0</v>
      </c>
      <c r="L543" s="223">
        <f t="shared" si="391"/>
        <v>0</v>
      </c>
      <c r="M543" s="226">
        <f>'(4.4) Ventil SYNTH RIM Lot C'!$L$8</f>
        <v>0</v>
      </c>
      <c r="N543" s="223">
        <f t="shared" si="392"/>
        <v>0</v>
      </c>
      <c r="O543" s="226">
        <f>'(4.4) Ventil SYNTH RIM Lot C'!$N$8</f>
        <v>0</v>
      </c>
      <c r="P543" s="223">
        <f t="shared" si="393"/>
        <v>0</v>
      </c>
      <c r="Q543" s="226">
        <f>'(4.4) Ventil SYNTH RIM Lot C'!$P$8</f>
        <v>0</v>
      </c>
      <c r="R543" s="223">
        <f t="shared" si="394"/>
        <v>0</v>
      </c>
      <c r="S543" s="226">
        <f>'(4.4) Ventil SYNTH RIM Lot C'!$R$8</f>
        <v>0</v>
      </c>
      <c r="T543" s="227"/>
      <c r="U543" s="73">
        <f t="shared" si="385"/>
        <v>0</v>
      </c>
    </row>
    <row r="544" spans="1:24" s="59" customFormat="1" ht="34.5" customHeight="1" outlineLevel="1">
      <c r="A544" s="74" t="s">
        <v>123</v>
      </c>
      <c r="B544" s="223">
        <f t="shared" si="386"/>
        <v>0</v>
      </c>
      <c r="C544" s="232"/>
      <c r="D544" s="229" t="s">
        <v>43</v>
      </c>
      <c r="E544" s="230">
        <f>B544-F544-H544-J544-L544-N544-P544-R544</f>
        <v>0</v>
      </c>
      <c r="F544" s="223">
        <f t="shared" si="388"/>
        <v>0</v>
      </c>
      <c r="G544" s="226">
        <f>'(4.4) Ventil SYNTH RIM Lot C'!$F$8</f>
        <v>0</v>
      </c>
      <c r="H544" s="223">
        <f t="shared" si="389"/>
        <v>0</v>
      </c>
      <c r="I544" s="226">
        <f>'(4.4) Ventil SYNTH RIM Lot C'!$H$8</f>
        <v>0</v>
      </c>
      <c r="J544" s="223">
        <f t="shared" si="390"/>
        <v>0</v>
      </c>
      <c r="K544" s="226">
        <f>'(4.4) Ventil SYNTH RIM Lot C'!$J$8</f>
        <v>0</v>
      </c>
      <c r="L544" s="223">
        <f t="shared" si="391"/>
        <v>0</v>
      </c>
      <c r="M544" s="226">
        <f>'(4.4) Ventil SYNTH RIM Lot C'!$L$8</f>
        <v>0</v>
      </c>
      <c r="N544" s="223">
        <f t="shared" si="392"/>
        <v>0</v>
      </c>
      <c r="O544" s="226">
        <f>'(4.4) Ventil SYNTH RIM Lot C'!$N$8</f>
        <v>0</v>
      </c>
      <c r="P544" s="223">
        <f t="shared" si="393"/>
        <v>0</v>
      </c>
      <c r="Q544" s="226">
        <f>'(4.4) Ventil SYNTH RIM Lot C'!$P$8</f>
        <v>0</v>
      </c>
      <c r="R544" s="223">
        <f t="shared" si="394"/>
        <v>0</v>
      </c>
      <c r="S544" s="226">
        <f>'(4.4) Ventil SYNTH RIM Lot C'!$R$8</f>
        <v>0</v>
      </c>
      <c r="T544" s="231"/>
      <c r="U544" s="73">
        <f t="shared" si="385"/>
        <v>0</v>
      </c>
    </row>
    <row r="545" spans="1:24" ht="34.5" customHeight="1" outlineLevel="1">
      <c r="A545" s="74" t="s">
        <v>122</v>
      </c>
      <c r="B545" s="223">
        <f>SUMIF($A$11:$A$534,A545,$B$11:$B$534)</f>
        <v>0</v>
      </c>
      <c r="C545" s="223"/>
      <c r="D545" s="224" t="s">
        <v>43</v>
      </c>
      <c r="E545" s="225">
        <f t="shared" si="387"/>
        <v>0</v>
      </c>
      <c r="F545" s="223">
        <f t="shared" si="388"/>
        <v>0</v>
      </c>
      <c r="G545" s="226">
        <f>'(4.4) Ventil SYNTH RIM Lot C'!$F$8</f>
        <v>0</v>
      </c>
      <c r="H545" s="223">
        <f t="shared" si="389"/>
        <v>0</v>
      </c>
      <c r="I545" s="226">
        <f>'(4.4) Ventil SYNTH RIM Lot C'!$H$8</f>
        <v>0</v>
      </c>
      <c r="J545" s="223">
        <f t="shared" si="390"/>
        <v>0</v>
      </c>
      <c r="K545" s="226">
        <f>'(4.4) Ventil SYNTH RIM Lot C'!$J$8</f>
        <v>0</v>
      </c>
      <c r="L545" s="223">
        <f t="shared" si="391"/>
        <v>0</v>
      </c>
      <c r="M545" s="226">
        <f>'(4.4) Ventil SYNTH RIM Lot C'!$L$8</f>
        <v>0</v>
      </c>
      <c r="N545" s="223">
        <f t="shared" si="392"/>
        <v>0</v>
      </c>
      <c r="O545" s="226">
        <f>'(4.4) Ventil SYNTH RIM Lot C'!$N$8</f>
        <v>0</v>
      </c>
      <c r="P545" s="223">
        <f t="shared" si="393"/>
        <v>0</v>
      </c>
      <c r="Q545" s="226">
        <f>'(4.4) Ventil SYNTH RIM Lot C'!$P$8</f>
        <v>0</v>
      </c>
      <c r="R545" s="223">
        <f t="shared" si="394"/>
        <v>0</v>
      </c>
      <c r="S545" s="226">
        <f>'(4.4) Ventil SYNTH RIM Lot C'!$R$8</f>
        <v>0</v>
      </c>
      <c r="T545" s="227"/>
      <c r="U545" s="73">
        <f t="shared" si="385"/>
        <v>0</v>
      </c>
    </row>
    <row r="546" spans="1:24" ht="34.5" customHeight="1" outlineLevel="1">
      <c r="A546" s="74" t="s">
        <v>48</v>
      </c>
      <c r="B546" s="223">
        <f t="shared" si="386"/>
        <v>0</v>
      </c>
      <c r="C546" s="223"/>
      <c r="D546" s="224" t="s">
        <v>43</v>
      </c>
      <c r="E546" s="225">
        <f>B546-F546-H546-J546-L546-N546-P546-R546</f>
        <v>0</v>
      </c>
      <c r="F546" s="223">
        <f t="shared" si="388"/>
        <v>0</v>
      </c>
      <c r="G546" s="226">
        <f>'(4.4) Ventil SYNTH RIM Lot C'!$F$8</f>
        <v>0</v>
      </c>
      <c r="H546" s="223">
        <f t="shared" si="389"/>
        <v>0</v>
      </c>
      <c r="I546" s="226">
        <f>'(4.4) Ventil SYNTH RIM Lot C'!$H$8</f>
        <v>0</v>
      </c>
      <c r="J546" s="223">
        <f t="shared" si="390"/>
        <v>0</v>
      </c>
      <c r="K546" s="226">
        <f>'(4.4) Ventil SYNTH RIM Lot C'!$J$8</f>
        <v>0</v>
      </c>
      <c r="L546" s="223">
        <f t="shared" si="391"/>
        <v>0</v>
      </c>
      <c r="M546" s="226">
        <f>'(4.4) Ventil SYNTH RIM Lot C'!$L$8</f>
        <v>0</v>
      </c>
      <c r="N546" s="223">
        <f t="shared" si="392"/>
        <v>0</v>
      </c>
      <c r="O546" s="226">
        <f>'(4.4) Ventil SYNTH RIM Lot C'!$N$8</f>
        <v>0</v>
      </c>
      <c r="P546" s="223">
        <f t="shared" si="393"/>
        <v>0</v>
      </c>
      <c r="Q546" s="226">
        <f>'(4.4) Ventil SYNTH RIM Lot C'!$P$8</f>
        <v>0</v>
      </c>
      <c r="R546" s="223">
        <f t="shared" si="394"/>
        <v>0</v>
      </c>
      <c r="S546" s="226">
        <f>'(4.4) Ventil SYNTH RIM Lot C'!$R$8</f>
        <v>0</v>
      </c>
      <c r="T546" s="227"/>
      <c r="U546" s="73">
        <f t="shared" si="385"/>
        <v>0</v>
      </c>
    </row>
    <row r="547" spans="1:24" ht="34.5" customHeight="1" outlineLevel="1">
      <c r="A547" s="74" t="s">
        <v>3</v>
      </c>
      <c r="B547" s="223">
        <f t="shared" si="386"/>
        <v>0</v>
      </c>
      <c r="C547" s="232"/>
      <c r="D547" s="224" t="s">
        <v>43</v>
      </c>
      <c r="E547" s="225">
        <f t="shared" si="387"/>
        <v>0</v>
      </c>
      <c r="F547" s="223">
        <f t="shared" si="388"/>
        <v>0</v>
      </c>
      <c r="G547" s="226">
        <f>'(4.4) Ventil SYNTH RIM Lot C'!$F$8</f>
        <v>0</v>
      </c>
      <c r="H547" s="223">
        <f t="shared" si="389"/>
        <v>0</v>
      </c>
      <c r="I547" s="226">
        <f>'(4.4) Ventil SYNTH RIM Lot C'!$H$8</f>
        <v>0</v>
      </c>
      <c r="J547" s="223">
        <f t="shared" si="390"/>
        <v>0</v>
      </c>
      <c r="K547" s="226">
        <f>'(4.4) Ventil SYNTH RIM Lot C'!$J$8</f>
        <v>0</v>
      </c>
      <c r="L547" s="223">
        <f t="shared" si="391"/>
        <v>0</v>
      </c>
      <c r="M547" s="226">
        <f>'(4.4) Ventil SYNTH RIM Lot C'!$L$8</f>
        <v>0</v>
      </c>
      <c r="N547" s="223">
        <f t="shared" si="392"/>
        <v>0</v>
      </c>
      <c r="O547" s="226">
        <f>'(4.4) Ventil SYNTH RIM Lot C'!$N$8</f>
        <v>0</v>
      </c>
      <c r="P547" s="223">
        <f t="shared" si="393"/>
        <v>0</v>
      </c>
      <c r="Q547" s="226">
        <f>'(4.4) Ventil SYNTH RIM Lot C'!$P$8</f>
        <v>0</v>
      </c>
      <c r="R547" s="223">
        <f t="shared" si="394"/>
        <v>0</v>
      </c>
      <c r="S547" s="226">
        <f>'(4.4) Ventil SYNTH RIM Lot C'!$R$8</f>
        <v>0</v>
      </c>
      <c r="T547" s="227"/>
      <c r="U547" s="73">
        <f t="shared" si="385"/>
        <v>0</v>
      </c>
    </row>
    <row r="548" spans="1:24" ht="34.5" customHeight="1" outlineLevel="1">
      <c r="A548" s="74" t="s">
        <v>2</v>
      </c>
      <c r="B548" s="223">
        <f t="shared" si="386"/>
        <v>0</v>
      </c>
      <c r="C548" s="232"/>
      <c r="D548" s="224" t="s">
        <v>43</v>
      </c>
      <c r="E548" s="225">
        <f t="shared" si="387"/>
        <v>0</v>
      </c>
      <c r="F548" s="223">
        <f t="shared" si="388"/>
        <v>0</v>
      </c>
      <c r="G548" s="226">
        <f>'(4.4) Ventil SYNTH RIM Lot C'!$F$8</f>
        <v>0</v>
      </c>
      <c r="H548" s="223">
        <f t="shared" si="389"/>
        <v>0</v>
      </c>
      <c r="I548" s="226">
        <f>'(4.4) Ventil SYNTH RIM Lot C'!$H$8</f>
        <v>0</v>
      </c>
      <c r="J548" s="223">
        <f t="shared" si="390"/>
        <v>0</v>
      </c>
      <c r="K548" s="226">
        <f>'(4.4) Ventil SYNTH RIM Lot C'!$J$8</f>
        <v>0</v>
      </c>
      <c r="L548" s="223">
        <f t="shared" si="391"/>
        <v>0</v>
      </c>
      <c r="M548" s="226">
        <f>'(4.4) Ventil SYNTH RIM Lot C'!$L$8</f>
        <v>0</v>
      </c>
      <c r="N548" s="223">
        <f t="shared" si="392"/>
        <v>0</v>
      </c>
      <c r="O548" s="226">
        <f>'(4.4) Ventil SYNTH RIM Lot C'!$N$8</f>
        <v>0</v>
      </c>
      <c r="P548" s="223">
        <f t="shared" si="393"/>
        <v>0</v>
      </c>
      <c r="Q548" s="226">
        <f>'(4.4) Ventil SYNTH RIM Lot C'!$P$8</f>
        <v>0</v>
      </c>
      <c r="R548" s="223">
        <f t="shared" si="394"/>
        <v>0</v>
      </c>
      <c r="S548" s="226">
        <f>'(4.4) Ventil SYNTH RIM Lot C'!$R$8</f>
        <v>0</v>
      </c>
      <c r="T548" s="227"/>
      <c r="U548" s="73">
        <f t="shared" si="385"/>
        <v>0</v>
      </c>
    </row>
    <row r="549" spans="1:24" ht="34.5" customHeight="1" outlineLevel="1">
      <c r="A549" s="74" t="s">
        <v>173</v>
      </c>
      <c r="B549" s="223">
        <f t="shared" si="386"/>
        <v>0</v>
      </c>
      <c r="C549" s="223"/>
      <c r="D549" s="224" t="s">
        <v>43</v>
      </c>
      <c r="E549" s="225">
        <f t="shared" si="387"/>
        <v>0</v>
      </c>
      <c r="F549" s="223">
        <f t="shared" si="388"/>
        <v>0</v>
      </c>
      <c r="G549" s="226">
        <f>'(4.4) Ventil SYNTH RIM Lot C'!$F$8</f>
        <v>0</v>
      </c>
      <c r="H549" s="223">
        <f t="shared" si="389"/>
        <v>0</v>
      </c>
      <c r="I549" s="226">
        <f>'(4.4) Ventil SYNTH RIM Lot C'!$H$8</f>
        <v>0</v>
      </c>
      <c r="J549" s="223">
        <f t="shared" si="390"/>
        <v>0</v>
      </c>
      <c r="K549" s="226">
        <f>'(4.4) Ventil SYNTH RIM Lot C'!$J$8</f>
        <v>0</v>
      </c>
      <c r="L549" s="223">
        <f t="shared" si="391"/>
        <v>0</v>
      </c>
      <c r="M549" s="226">
        <f>'(4.4) Ventil SYNTH RIM Lot C'!$L$8</f>
        <v>0</v>
      </c>
      <c r="N549" s="223">
        <f t="shared" si="392"/>
        <v>0</v>
      </c>
      <c r="O549" s="226">
        <f>'(4.4) Ventil SYNTH RIM Lot C'!$N$8</f>
        <v>0</v>
      </c>
      <c r="P549" s="223">
        <f t="shared" si="393"/>
        <v>0</v>
      </c>
      <c r="Q549" s="226">
        <f>'(4.4) Ventil SYNTH RIM Lot C'!$P$8</f>
        <v>0</v>
      </c>
      <c r="R549" s="223">
        <f t="shared" si="394"/>
        <v>0</v>
      </c>
      <c r="S549" s="226">
        <f>'(4.4) Ventil SYNTH RIM Lot C'!$R$8</f>
        <v>0</v>
      </c>
      <c r="T549" s="227"/>
      <c r="U549" s="73">
        <f t="shared" si="385"/>
        <v>0</v>
      </c>
    </row>
    <row r="550" spans="1:24" ht="34.5" customHeight="1" outlineLevel="1" thickBot="1">
      <c r="A550" s="74" t="s">
        <v>174</v>
      </c>
      <c r="B550" s="223">
        <f t="shared" si="386"/>
        <v>0</v>
      </c>
      <c r="C550" s="223"/>
      <c r="D550" s="224" t="s">
        <v>43</v>
      </c>
      <c r="E550" s="238">
        <f t="shared" si="387"/>
        <v>0</v>
      </c>
      <c r="F550" s="223">
        <f t="shared" si="388"/>
        <v>0</v>
      </c>
      <c r="G550" s="235">
        <f>'(4.4) Ventil SYNTH RIM Lot C'!$F$8</f>
        <v>0</v>
      </c>
      <c r="H550" s="223">
        <f t="shared" si="389"/>
        <v>0</v>
      </c>
      <c r="I550" s="235">
        <f>'(4.4) Ventil SYNTH RIM Lot C'!$H$8</f>
        <v>0</v>
      </c>
      <c r="J550" s="223">
        <f t="shared" si="390"/>
        <v>0</v>
      </c>
      <c r="K550" s="235">
        <f>'(4.4) Ventil SYNTH RIM Lot C'!$J$8</f>
        <v>0</v>
      </c>
      <c r="L550" s="223">
        <f t="shared" si="391"/>
        <v>0</v>
      </c>
      <c r="M550" s="235">
        <f>'(4.4) Ventil SYNTH RIM Lot C'!$L$8</f>
        <v>0</v>
      </c>
      <c r="N550" s="223">
        <f t="shared" si="392"/>
        <v>0</v>
      </c>
      <c r="O550" s="235">
        <f>'(4.4) Ventil SYNTH RIM Lot C'!$N$8</f>
        <v>0</v>
      </c>
      <c r="P550" s="223">
        <f t="shared" si="393"/>
        <v>0</v>
      </c>
      <c r="Q550" s="235">
        <f>'(4.4) Ventil SYNTH RIM Lot C'!$P$8</f>
        <v>0</v>
      </c>
      <c r="R550" s="223">
        <f t="shared" si="394"/>
        <v>0</v>
      </c>
      <c r="S550" s="235">
        <f>'(4.4) Ventil SYNTH RIM Lot C'!$R$8</f>
        <v>0</v>
      </c>
      <c r="T550" s="227"/>
      <c r="U550" s="73">
        <f t="shared" si="385"/>
        <v>0</v>
      </c>
    </row>
    <row r="551" spans="1:24" ht="22.5" customHeight="1" thickBot="1">
      <c r="A551" s="75" t="s">
        <v>64</v>
      </c>
      <c r="B551" s="76">
        <f>ROUND(SUM(B541:B550),0)</f>
        <v>0</v>
      </c>
      <c r="C551" s="76"/>
      <c r="D551" s="77"/>
      <c r="E551" s="86">
        <f>SUM(E541:E550)</f>
        <v>0</v>
      </c>
      <c r="F551" s="86">
        <f>SUM(F541:F550)</f>
        <v>0</v>
      </c>
      <c r="G551" s="236">
        <f>'(4.4) Ventil SYNTH RIM Lot C'!$F$8</f>
        <v>0</v>
      </c>
      <c r="H551" s="86">
        <f>SUM(H541:H550)</f>
        <v>0</v>
      </c>
      <c r="I551" s="236">
        <f>'(4.4) Ventil SYNTH RIM Lot C'!$H$8</f>
        <v>0</v>
      </c>
      <c r="J551" s="86">
        <f>SUM(J541:J550)</f>
        <v>0</v>
      </c>
      <c r="K551" s="236">
        <f>'(4.4) Ventil SYNTH RIM Lot C'!$J$8</f>
        <v>0</v>
      </c>
      <c r="L551" s="86">
        <f>SUM(L541:L550)</f>
        <v>0</v>
      </c>
      <c r="M551" s="236">
        <f>'(4.4) Ventil SYNTH RIM Lot C'!$L$8</f>
        <v>0</v>
      </c>
      <c r="N551" s="86">
        <f>SUM(N541:N550)</f>
        <v>0</v>
      </c>
      <c r="O551" s="236">
        <f>'(4.4) Ventil SYNTH RIM Lot C'!$N$8</f>
        <v>0</v>
      </c>
      <c r="P551" s="86">
        <f>SUM(P541:P550)</f>
        <v>0</v>
      </c>
      <c r="Q551" s="236">
        <f>'(4.4) Ventil SYNTH RIM Lot C'!$P$8</f>
        <v>0</v>
      </c>
      <c r="R551" s="86">
        <f>SUM(R541:R550)</f>
        <v>0</v>
      </c>
      <c r="S551" s="236">
        <f>'(4.4) Ventil SYNTH RIM Lot C'!$R$8</f>
        <v>0</v>
      </c>
      <c r="T551" s="77"/>
      <c r="U551" s="78">
        <f>ROUND((SUM(U541:U550)),0)</f>
        <v>0</v>
      </c>
      <c r="W551" s="12" t="s">
        <v>44</v>
      </c>
      <c r="X551" s="78" t="e">
        <f>U551/B551</f>
        <v>#DIV/0!</v>
      </c>
    </row>
    <row r="552" spans="1:24" ht="15.75" thickBot="1">
      <c r="A552" s="79" t="s">
        <v>62</v>
      </c>
      <c r="B552" s="85">
        <f>B536+B521+B506+B491+B476+B461+B446+B431+B416+B401+B386+B371+B356+B341+B324+B309+B294+B279+B264+B249+B234+B219+B204+B189+B174+B159+B144+B129+B112+B97+B82+B67+B52+B37+B22</f>
        <v>1250</v>
      </c>
      <c r="C552" s="85"/>
      <c r="D552" s="80"/>
      <c r="E552" s="87"/>
      <c r="F552" s="312">
        <f>F551*G551</f>
        <v>0</v>
      </c>
      <c r="G552" s="312"/>
      <c r="H552" s="312">
        <f>H551*I551</f>
        <v>0</v>
      </c>
      <c r="I552" s="312"/>
      <c r="J552" s="312">
        <f>J551*K551</f>
        <v>0</v>
      </c>
      <c r="K552" s="312"/>
      <c r="L552" s="312">
        <f>L551*M551</f>
        <v>0</v>
      </c>
      <c r="M552" s="312"/>
      <c r="N552" s="312">
        <f>N551*O551</f>
        <v>0</v>
      </c>
      <c r="O552" s="312"/>
      <c r="P552" s="312">
        <f>P551*Q551</f>
        <v>0</v>
      </c>
      <c r="Q552" s="312"/>
      <c r="R552" s="312">
        <f>R551*S551</f>
        <v>0</v>
      </c>
      <c r="S552" s="312"/>
      <c r="T552" s="80"/>
      <c r="U552" s="81"/>
      <c r="V552" s="7"/>
      <c r="W552" s="7"/>
    </row>
    <row r="553" spans="1:24" s="34" customFormat="1" ht="22.5" customHeight="1" thickBot="1">
      <c r="A553" s="104" t="s">
        <v>59</v>
      </c>
      <c r="B553" s="105">
        <f>B551</f>
        <v>0</v>
      </c>
      <c r="C553" s="105"/>
      <c r="D553" s="106"/>
      <c r="E553" s="107"/>
      <c r="F553" s="107">
        <f>F551</f>
        <v>0</v>
      </c>
      <c r="G553" s="237">
        <f>G551*(1-'(1) Récap RIM Lot C'!$D$44)</f>
        <v>0</v>
      </c>
      <c r="H553" s="107">
        <f t="shared" ref="H553" si="395">H551</f>
        <v>0</v>
      </c>
      <c r="I553" s="237">
        <f>I551*(1-'(1) Récap RIM Lot C'!$D$44)</f>
        <v>0</v>
      </c>
      <c r="J553" s="107">
        <f t="shared" ref="J553" si="396">J551</f>
        <v>0</v>
      </c>
      <c r="K553" s="237">
        <f>K551*(1-'(1) Récap RIM Lot C'!$D$44)</f>
        <v>0</v>
      </c>
      <c r="L553" s="107">
        <f t="shared" ref="L553" si="397">L551</f>
        <v>0</v>
      </c>
      <c r="M553" s="237">
        <f>M551*(1-'(1) Récap RIM Lot C'!$D$44)</f>
        <v>0</v>
      </c>
      <c r="N553" s="107">
        <f t="shared" ref="N553" si="398">N551</f>
        <v>0</v>
      </c>
      <c r="O553" s="237">
        <f>O551*(1-'(1) Récap RIM Lot C'!$D$44)</f>
        <v>0</v>
      </c>
      <c r="P553" s="107">
        <f t="shared" ref="P553" si="399">P551</f>
        <v>0</v>
      </c>
      <c r="Q553" s="237">
        <f>Q551*(1-'(1) Récap RIM Lot C'!$D$44)</f>
        <v>0</v>
      </c>
      <c r="R553" s="107">
        <f t="shared" ref="R553" si="400">R551</f>
        <v>0</v>
      </c>
      <c r="S553" s="237">
        <f>S551*(1-'(1) Récap RIM Lot C'!$D$44)</f>
        <v>0</v>
      </c>
      <c r="T553" s="106"/>
      <c r="U553" s="108">
        <f>F553*G553+H553*I553+J553*K553+L553*M553+N553*O553+P553*Q553+R553*S553</f>
        <v>0</v>
      </c>
      <c r="W553" s="12" t="s">
        <v>44</v>
      </c>
      <c r="X553" s="108" t="e">
        <f>U553/B553</f>
        <v>#DIV/0!</v>
      </c>
    </row>
    <row r="555" spans="1:24" ht="19.5" customHeight="1">
      <c r="A555" s="322" t="s">
        <v>28</v>
      </c>
      <c r="B555" s="323"/>
      <c r="C555" s="323"/>
      <c r="D555" s="323"/>
      <c r="E555" s="323"/>
      <c r="F555" s="323"/>
      <c r="G555" s="323"/>
      <c r="H555" s="323"/>
      <c r="I555" s="323"/>
      <c r="J555" s="323"/>
      <c r="K555" s="323"/>
      <c r="L555" s="323"/>
      <c r="M555" s="323"/>
      <c r="N555" s="323"/>
      <c r="O555" s="323"/>
      <c r="P555" s="323"/>
      <c r="Q555" s="323"/>
      <c r="R555" s="323"/>
      <c r="S555" s="323"/>
      <c r="T555" s="323"/>
      <c r="U555" s="324"/>
      <c r="V555" s="70"/>
      <c r="W555" s="70"/>
    </row>
    <row r="556" spans="1:24" ht="19.5" customHeight="1">
      <c r="A556" s="325"/>
      <c r="B556" s="326"/>
      <c r="C556" s="326"/>
      <c r="D556" s="326"/>
      <c r="E556" s="326"/>
      <c r="F556" s="326"/>
      <c r="G556" s="326"/>
      <c r="H556" s="326"/>
      <c r="I556" s="326"/>
      <c r="J556" s="326"/>
      <c r="K556" s="326"/>
      <c r="L556" s="326"/>
      <c r="M556" s="326"/>
      <c r="N556" s="326"/>
      <c r="O556" s="326"/>
      <c r="P556" s="326"/>
      <c r="Q556" s="326"/>
      <c r="R556" s="326"/>
      <c r="S556" s="326"/>
      <c r="T556" s="326"/>
      <c r="U556" s="327"/>
      <c r="V556" s="70"/>
      <c r="W556" s="70"/>
    </row>
  </sheetData>
  <sheetProtection algorithmName="SHA-512" hashValue="QfEsujpqCb4tYG0qzVh7swA7Vxgeo+bqr+m0PvfY5Z0zzn0A3pYV2CSZc056HZdzO4ovvi0pji9DhhmQ9MiU5Q==" saltValue="LsFB4D657+8RDEvvrwSSdg==" spinCount="100000" sheet="1" selectLockedCells="1"/>
  <mergeCells count="265">
    <mergeCell ref="F521:G521"/>
    <mergeCell ref="H521:I521"/>
    <mergeCell ref="J521:K521"/>
    <mergeCell ref="L521:M521"/>
    <mergeCell ref="N521:O521"/>
    <mergeCell ref="P521:Q521"/>
    <mergeCell ref="R521:S521"/>
    <mergeCell ref="F536:G536"/>
    <mergeCell ref="H536:I536"/>
    <mergeCell ref="J536:K536"/>
    <mergeCell ref="L536:M536"/>
    <mergeCell ref="N536:O536"/>
    <mergeCell ref="P536:Q536"/>
    <mergeCell ref="R536:S536"/>
    <mergeCell ref="F491:G491"/>
    <mergeCell ref="H491:I491"/>
    <mergeCell ref="J491:K491"/>
    <mergeCell ref="L491:M491"/>
    <mergeCell ref="N491:O491"/>
    <mergeCell ref="P491:Q491"/>
    <mergeCell ref="R491:S491"/>
    <mergeCell ref="F506:G506"/>
    <mergeCell ref="H506:I506"/>
    <mergeCell ref="J506:K506"/>
    <mergeCell ref="L506:M506"/>
    <mergeCell ref="N506:O506"/>
    <mergeCell ref="P506:Q506"/>
    <mergeCell ref="R506:S506"/>
    <mergeCell ref="F461:G461"/>
    <mergeCell ref="H461:I461"/>
    <mergeCell ref="J461:K461"/>
    <mergeCell ref="L461:M461"/>
    <mergeCell ref="N461:O461"/>
    <mergeCell ref="P461:Q461"/>
    <mergeCell ref="R461:S461"/>
    <mergeCell ref="F476:G476"/>
    <mergeCell ref="H476:I476"/>
    <mergeCell ref="J476:K476"/>
    <mergeCell ref="L476:M476"/>
    <mergeCell ref="N476:O476"/>
    <mergeCell ref="P476:Q476"/>
    <mergeCell ref="R476:S476"/>
    <mergeCell ref="F431:G431"/>
    <mergeCell ref="H431:I431"/>
    <mergeCell ref="J431:K431"/>
    <mergeCell ref="L431:M431"/>
    <mergeCell ref="N431:O431"/>
    <mergeCell ref="P431:Q431"/>
    <mergeCell ref="R431:S431"/>
    <mergeCell ref="F446:G446"/>
    <mergeCell ref="H446:I446"/>
    <mergeCell ref="J446:K446"/>
    <mergeCell ref="L446:M446"/>
    <mergeCell ref="N446:O446"/>
    <mergeCell ref="P446:Q446"/>
    <mergeCell ref="R446:S446"/>
    <mergeCell ref="F401:G401"/>
    <mergeCell ref="H401:I401"/>
    <mergeCell ref="J401:K401"/>
    <mergeCell ref="L401:M401"/>
    <mergeCell ref="N401:O401"/>
    <mergeCell ref="P401:Q401"/>
    <mergeCell ref="R401:S401"/>
    <mergeCell ref="F416:G416"/>
    <mergeCell ref="H416:I416"/>
    <mergeCell ref="J416:K416"/>
    <mergeCell ref="L416:M416"/>
    <mergeCell ref="N416:O416"/>
    <mergeCell ref="P416:Q416"/>
    <mergeCell ref="R416:S416"/>
    <mergeCell ref="F371:G371"/>
    <mergeCell ref="H371:I371"/>
    <mergeCell ref="J371:K371"/>
    <mergeCell ref="L371:M371"/>
    <mergeCell ref="N371:O371"/>
    <mergeCell ref="P371:Q371"/>
    <mergeCell ref="R371:S371"/>
    <mergeCell ref="F386:G386"/>
    <mergeCell ref="H386:I386"/>
    <mergeCell ref="J386:K386"/>
    <mergeCell ref="L386:M386"/>
    <mergeCell ref="N386:O386"/>
    <mergeCell ref="P386:Q386"/>
    <mergeCell ref="R386:S386"/>
    <mergeCell ref="F341:G341"/>
    <mergeCell ref="H341:I341"/>
    <mergeCell ref="J341:K341"/>
    <mergeCell ref="L341:M341"/>
    <mergeCell ref="N341:O341"/>
    <mergeCell ref="P341:Q341"/>
    <mergeCell ref="R341:S341"/>
    <mergeCell ref="F356:G356"/>
    <mergeCell ref="H356:I356"/>
    <mergeCell ref="J356:K356"/>
    <mergeCell ref="L356:M356"/>
    <mergeCell ref="N356:O356"/>
    <mergeCell ref="P356:Q356"/>
    <mergeCell ref="R356:S356"/>
    <mergeCell ref="F309:G309"/>
    <mergeCell ref="H309:I309"/>
    <mergeCell ref="J309:K309"/>
    <mergeCell ref="L309:M309"/>
    <mergeCell ref="N309:O309"/>
    <mergeCell ref="P309:Q309"/>
    <mergeCell ref="R309:S309"/>
    <mergeCell ref="F324:G324"/>
    <mergeCell ref="H324:I324"/>
    <mergeCell ref="J324:K324"/>
    <mergeCell ref="L324:M324"/>
    <mergeCell ref="N324:O324"/>
    <mergeCell ref="P324:Q324"/>
    <mergeCell ref="R324:S324"/>
    <mergeCell ref="F279:G279"/>
    <mergeCell ref="H279:I279"/>
    <mergeCell ref="J279:K279"/>
    <mergeCell ref="L279:M279"/>
    <mergeCell ref="N279:O279"/>
    <mergeCell ref="P279:Q279"/>
    <mergeCell ref="R279:S279"/>
    <mergeCell ref="F294:G294"/>
    <mergeCell ref="H294:I294"/>
    <mergeCell ref="J294:K294"/>
    <mergeCell ref="L294:M294"/>
    <mergeCell ref="N294:O294"/>
    <mergeCell ref="P294:Q294"/>
    <mergeCell ref="R294:S294"/>
    <mergeCell ref="J249:K249"/>
    <mergeCell ref="L249:M249"/>
    <mergeCell ref="N249:O249"/>
    <mergeCell ref="P249:Q249"/>
    <mergeCell ref="R249:S249"/>
    <mergeCell ref="F264:G264"/>
    <mergeCell ref="H264:I264"/>
    <mergeCell ref="J264:K264"/>
    <mergeCell ref="L264:M264"/>
    <mergeCell ref="N264:O264"/>
    <mergeCell ref="P264:Q264"/>
    <mergeCell ref="R264:S264"/>
    <mergeCell ref="A1:X1"/>
    <mergeCell ref="B7:B8"/>
    <mergeCell ref="C7:C8"/>
    <mergeCell ref="E7:E8"/>
    <mergeCell ref="F7:G7"/>
    <mergeCell ref="H7:I7"/>
    <mergeCell ref="J7:K7"/>
    <mergeCell ref="L7:M7"/>
    <mergeCell ref="N7:O7"/>
    <mergeCell ref="P7:Q7"/>
    <mergeCell ref="F22:G22"/>
    <mergeCell ref="H22:I22"/>
    <mergeCell ref="J22:K22"/>
    <mergeCell ref="L22:M22"/>
    <mergeCell ref="N22:O22"/>
    <mergeCell ref="P22:Q22"/>
    <mergeCell ref="R22:S22"/>
    <mergeCell ref="R7:S7"/>
    <mergeCell ref="U7:U8"/>
    <mergeCell ref="R37:S37"/>
    <mergeCell ref="F52:G52"/>
    <mergeCell ref="H52:I52"/>
    <mergeCell ref="J52:K52"/>
    <mergeCell ref="L52:M52"/>
    <mergeCell ref="N52:O52"/>
    <mergeCell ref="P52:Q52"/>
    <mergeCell ref="R52:S52"/>
    <mergeCell ref="F37:G37"/>
    <mergeCell ref="H37:I37"/>
    <mergeCell ref="J37:K37"/>
    <mergeCell ref="L37:M37"/>
    <mergeCell ref="N37:O37"/>
    <mergeCell ref="P37:Q37"/>
    <mergeCell ref="R67:S67"/>
    <mergeCell ref="F82:G82"/>
    <mergeCell ref="H82:I82"/>
    <mergeCell ref="J82:K82"/>
    <mergeCell ref="L82:M82"/>
    <mergeCell ref="N82:O82"/>
    <mergeCell ref="P82:Q82"/>
    <mergeCell ref="R82:S82"/>
    <mergeCell ref="F67:G67"/>
    <mergeCell ref="H67:I67"/>
    <mergeCell ref="J67:K67"/>
    <mergeCell ref="L67:M67"/>
    <mergeCell ref="N67:O67"/>
    <mergeCell ref="P67:Q67"/>
    <mergeCell ref="F97:G97"/>
    <mergeCell ref="H97:I97"/>
    <mergeCell ref="J97:K97"/>
    <mergeCell ref="L97:M97"/>
    <mergeCell ref="N97:O97"/>
    <mergeCell ref="P97:Q97"/>
    <mergeCell ref="R97:S97"/>
    <mergeCell ref="R112:S112"/>
    <mergeCell ref="F112:G112"/>
    <mergeCell ref="H112:I112"/>
    <mergeCell ref="J112:K112"/>
    <mergeCell ref="L112:M112"/>
    <mergeCell ref="N112:O112"/>
    <mergeCell ref="P112:Q112"/>
    <mergeCell ref="R552:S552"/>
    <mergeCell ref="A555:U556"/>
    <mergeCell ref="F552:G552"/>
    <mergeCell ref="H552:I552"/>
    <mergeCell ref="J552:K552"/>
    <mergeCell ref="L552:M552"/>
    <mergeCell ref="N552:O552"/>
    <mergeCell ref="F219:G219"/>
    <mergeCell ref="H219:I219"/>
    <mergeCell ref="J219:K219"/>
    <mergeCell ref="L219:M219"/>
    <mergeCell ref="N219:O219"/>
    <mergeCell ref="P219:Q219"/>
    <mergeCell ref="R219:S219"/>
    <mergeCell ref="F234:G234"/>
    <mergeCell ref="H234:I234"/>
    <mergeCell ref="J234:K234"/>
    <mergeCell ref="L234:M234"/>
    <mergeCell ref="N234:O234"/>
    <mergeCell ref="P234:Q234"/>
    <mergeCell ref="R234:S234"/>
    <mergeCell ref="F249:G249"/>
    <mergeCell ref="H249:I249"/>
    <mergeCell ref="P552:Q552"/>
    <mergeCell ref="F129:G129"/>
    <mergeCell ref="H129:I129"/>
    <mergeCell ref="J129:K129"/>
    <mergeCell ref="L129:M129"/>
    <mergeCell ref="N129:O129"/>
    <mergeCell ref="P129:Q129"/>
    <mergeCell ref="R204:S204"/>
    <mergeCell ref="J144:K144"/>
    <mergeCell ref="L144:M144"/>
    <mergeCell ref="N144:O144"/>
    <mergeCell ref="P144:Q144"/>
    <mergeCell ref="R144:S144"/>
    <mergeCell ref="F159:G159"/>
    <mergeCell ref="H159:I159"/>
    <mergeCell ref="J159:K159"/>
    <mergeCell ref="L159:M159"/>
    <mergeCell ref="N159:O159"/>
    <mergeCell ref="R174:S174"/>
    <mergeCell ref="F189:G189"/>
    <mergeCell ref="H189:I189"/>
    <mergeCell ref="J189:K189"/>
    <mergeCell ref="L189:M189"/>
    <mergeCell ref="P204:Q204"/>
    <mergeCell ref="R129:S129"/>
    <mergeCell ref="N189:O189"/>
    <mergeCell ref="P189:Q189"/>
    <mergeCell ref="R189:S189"/>
    <mergeCell ref="F204:G204"/>
    <mergeCell ref="H204:I204"/>
    <mergeCell ref="J204:K204"/>
    <mergeCell ref="L204:M204"/>
    <mergeCell ref="N204:O204"/>
    <mergeCell ref="F144:G144"/>
    <mergeCell ref="H144:I144"/>
    <mergeCell ref="P159:Q159"/>
    <mergeCell ref="R159:S159"/>
    <mergeCell ref="F174:G174"/>
    <mergeCell ref="H174:I174"/>
    <mergeCell ref="J174:K174"/>
    <mergeCell ref="L174:M174"/>
    <mergeCell ref="N174:O174"/>
    <mergeCell ref="P174:Q174"/>
  </mergeCells>
  <conditionalFormatting sqref="E541:E543 E547:E551 E545 E14">
    <cfRule type="cellIs" dxfId="306" priority="763" operator="notEqual">
      <formula>0</formula>
    </cfRule>
  </conditionalFormatting>
  <conditionalFormatting sqref="E553">
    <cfRule type="cellIs" dxfId="305" priority="738" operator="notEqual">
      <formula>0</formula>
    </cfRule>
  </conditionalFormatting>
  <conditionalFormatting sqref="B551">
    <cfRule type="cellIs" dxfId="304" priority="739" operator="notEqual">
      <formula>$B$552</formula>
    </cfRule>
  </conditionalFormatting>
  <conditionalFormatting sqref="E53">
    <cfRule type="cellIs" dxfId="303" priority="709" operator="notEqual">
      <formula>0</formula>
    </cfRule>
  </conditionalFormatting>
  <conditionalFormatting sqref="E546">
    <cfRule type="cellIs" dxfId="302" priority="734" operator="notEqual">
      <formula>0</formula>
    </cfRule>
  </conditionalFormatting>
  <conditionalFormatting sqref="E111">
    <cfRule type="cellIs" dxfId="301" priority="724" operator="notEqual">
      <formula>0</formula>
    </cfRule>
  </conditionalFormatting>
  <conditionalFormatting sqref="E36">
    <cfRule type="cellIs" dxfId="300" priority="719" operator="notEqual">
      <formula>0</formula>
    </cfRule>
  </conditionalFormatting>
  <conditionalFormatting sqref="E96">
    <cfRule type="cellIs" dxfId="299" priority="723" operator="notEqual">
      <formula>0</formula>
    </cfRule>
  </conditionalFormatting>
  <conditionalFormatting sqref="E81">
    <cfRule type="cellIs" dxfId="298" priority="722" operator="notEqual">
      <formula>0</formula>
    </cfRule>
  </conditionalFormatting>
  <conditionalFormatting sqref="E66">
    <cfRule type="cellIs" dxfId="297" priority="721" operator="notEqual">
      <formula>0</formula>
    </cfRule>
  </conditionalFormatting>
  <conditionalFormatting sqref="E51">
    <cfRule type="cellIs" dxfId="296" priority="720" operator="notEqual">
      <formula>0</formula>
    </cfRule>
  </conditionalFormatting>
  <conditionalFormatting sqref="B111">
    <cfRule type="cellIs" dxfId="295" priority="718" operator="notEqual">
      <formula>$B$112</formula>
    </cfRule>
  </conditionalFormatting>
  <conditionalFormatting sqref="B96">
    <cfRule type="cellIs" dxfId="294" priority="717" operator="notEqual">
      <formula>$B$97</formula>
    </cfRule>
  </conditionalFormatting>
  <conditionalFormatting sqref="B81">
    <cfRule type="cellIs" dxfId="293" priority="716" operator="notEqual">
      <formula>$B$82</formula>
    </cfRule>
  </conditionalFormatting>
  <conditionalFormatting sqref="B66">
    <cfRule type="cellIs" dxfId="292" priority="715" operator="notEqual">
      <formula>$B$67</formula>
    </cfRule>
  </conditionalFormatting>
  <conditionalFormatting sqref="B51">
    <cfRule type="cellIs" dxfId="291" priority="714" operator="notEqual">
      <formula>$B$52</formula>
    </cfRule>
  </conditionalFormatting>
  <conditionalFormatting sqref="B36">
    <cfRule type="cellIs" dxfId="290" priority="713" operator="notEqual">
      <formula>$B$37</formula>
    </cfRule>
  </conditionalFormatting>
  <conditionalFormatting sqref="E21">
    <cfRule type="cellIs" dxfId="289" priority="712" operator="notEqual">
      <formula>0</formula>
    </cfRule>
  </conditionalFormatting>
  <conditionalFormatting sqref="E23">
    <cfRule type="cellIs" dxfId="288" priority="711" operator="notEqual">
      <formula>0</formula>
    </cfRule>
  </conditionalFormatting>
  <conditionalFormatting sqref="E38">
    <cfRule type="cellIs" dxfId="287" priority="710" operator="notEqual">
      <formula>0</formula>
    </cfRule>
  </conditionalFormatting>
  <conditionalFormatting sqref="E68">
    <cfRule type="cellIs" dxfId="286" priority="708" operator="notEqual">
      <formula>0</formula>
    </cfRule>
  </conditionalFormatting>
  <conditionalFormatting sqref="E83">
    <cfRule type="cellIs" dxfId="285" priority="707" operator="notEqual">
      <formula>0</formula>
    </cfRule>
  </conditionalFormatting>
  <conditionalFormatting sqref="E98">
    <cfRule type="cellIs" dxfId="284" priority="706" operator="notEqual">
      <formula>0</formula>
    </cfRule>
  </conditionalFormatting>
  <conditionalFormatting sqref="E113">
    <cfRule type="cellIs" dxfId="283" priority="705" operator="notEqual">
      <formula>0</formula>
    </cfRule>
  </conditionalFormatting>
  <conditionalFormatting sqref="E15">
    <cfRule type="cellIs" dxfId="282" priority="616" operator="notEqual">
      <formula>0</formula>
    </cfRule>
  </conditionalFormatting>
  <conditionalFormatting sqref="E11:E12 E16:E20">
    <cfRule type="cellIs" dxfId="281" priority="622" operator="notEqual">
      <formula>0</formula>
    </cfRule>
  </conditionalFormatting>
  <conditionalFormatting sqref="E544">
    <cfRule type="cellIs" dxfId="280" priority="686" operator="notEqual">
      <formula>0</formula>
    </cfRule>
  </conditionalFormatting>
  <conditionalFormatting sqref="E13">
    <cfRule type="cellIs" dxfId="279" priority="617" operator="notEqual">
      <formula>0</formula>
    </cfRule>
  </conditionalFormatting>
  <conditionalFormatting sqref="E218">
    <cfRule type="cellIs" dxfId="278" priority="352" operator="notEqual">
      <formula>0</formula>
    </cfRule>
  </conditionalFormatting>
  <conditionalFormatting sqref="E203">
    <cfRule type="cellIs" dxfId="277" priority="351" operator="notEqual">
      <formula>0</formula>
    </cfRule>
  </conditionalFormatting>
  <conditionalFormatting sqref="B128">
    <cfRule type="cellIs" dxfId="276" priority="353" operator="notEqual">
      <formula>$B$129</formula>
    </cfRule>
  </conditionalFormatting>
  <conditionalFormatting sqref="E160">
    <cfRule type="cellIs" dxfId="275" priority="337" operator="notEqual">
      <formula>0</formula>
    </cfRule>
  </conditionalFormatting>
  <conditionalFormatting sqref="E143">
    <cfRule type="cellIs" dxfId="274" priority="347" operator="notEqual">
      <formula>0</formula>
    </cfRule>
  </conditionalFormatting>
  <conditionalFormatting sqref="E188">
    <cfRule type="cellIs" dxfId="273" priority="350" operator="notEqual">
      <formula>0</formula>
    </cfRule>
  </conditionalFormatting>
  <conditionalFormatting sqref="E173">
    <cfRule type="cellIs" dxfId="272" priority="349" operator="notEqual">
      <formula>0</formula>
    </cfRule>
  </conditionalFormatting>
  <conditionalFormatting sqref="E158">
    <cfRule type="cellIs" dxfId="271" priority="348" operator="notEqual">
      <formula>0</formula>
    </cfRule>
  </conditionalFormatting>
  <conditionalFormatting sqref="B218">
    <cfRule type="cellIs" dxfId="270" priority="346" operator="notEqual">
      <formula>$B$219</formula>
    </cfRule>
  </conditionalFormatting>
  <conditionalFormatting sqref="B203">
    <cfRule type="cellIs" dxfId="269" priority="345" operator="notEqual">
      <formula>$B$204</formula>
    </cfRule>
  </conditionalFormatting>
  <conditionalFormatting sqref="B188">
    <cfRule type="cellIs" dxfId="268" priority="344" operator="notEqual">
      <formula>$B$189</formula>
    </cfRule>
  </conditionalFormatting>
  <conditionalFormatting sqref="B173">
    <cfRule type="cellIs" dxfId="267" priority="343" operator="notEqual">
      <formula>$B$174</formula>
    </cfRule>
  </conditionalFormatting>
  <conditionalFormatting sqref="B158">
    <cfRule type="cellIs" dxfId="266" priority="342" operator="notEqual">
      <formula>$B$159</formula>
    </cfRule>
  </conditionalFormatting>
  <conditionalFormatting sqref="B143">
    <cfRule type="cellIs" dxfId="265" priority="341" operator="notEqual">
      <formula>$B$144</formula>
    </cfRule>
  </conditionalFormatting>
  <conditionalFormatting sqref="E128">
    <cfRule type="cellIs" dxfId="264" priority="340" operator="notEqual">
      <formula>0</formula>
    </cfRule>
  </conditionalFormatting>
  <conditionalFormatting sqref="E130">
    <cfRule type="cellIs" dxfId="263" priority="339" operator="notEqual">
      <formula>0</formula>
    </cfRule>
  </conditionalFormatting>
  <conditionalFormatting sqref="E145">
    <cfRule type="cellIs" dxfId="262" priority="338" operator="notEqual">
      <formula>0</formula>
    </cfRule>
  </conditionalFormatting>
  <conditionalFormatting sqref="E175">
    <cfRule type="cellIs" dxfId="261" priority="336" operator="notEqual">
      <formula>0</formula>
    </cfRule>
  </conditionalFormatting>
  <conditionalFormatting sqref="E190">
    <cfRule type="cellIs" dxfId="260" priority="335" operator="notEqual">
      <formula>0</formula>
    </cfRule>
  </conditionalFormatting>
  <conditionalFormatting sqref="E205">
    <cfRule type="cellIs" dxfId="259" priority="334" operator="notEqual">
      <formula>0</formula>
    </cfRule>
  </conditionalFormatting>
  <conditionalFormatting sqref="E220">
    <cfRule type="cellIs" dxfId="258" priority="333" operator="notEqual">
      <formula>0</formula>
    </cfRule>
  </conditionalFormatting>
  <conditionalFormatting sqref="E233">
    <cfRule type="cellIs" dxfId="257" priority="134" operator="notEqual">
      <formula>0</formula>
    </cfRule>
  </conditionalFormatting>
  <conditionalFormatting sqref="E235">
    <cfRule type="cellIs" dxfId="256" priority="133" operator="notEqual">
      <formula>0</formula>
    </cfRule>
  </conditionalFormatting>
  <conditionalFormatting sqref="E29">
    <cfRule type="cellIs" dxfId="255" priority="230" operator="notEqual">
      <formula>0</formula>
    </cfRule>
  </conditionalFormatting>
  <conditionalFormatting sqref="E30">
    <cfRule type="cellIs" dxfId="254" priority="227" operator="notEqual">
      <formula>0</formula>
    </cfRule>
  </conditionalFormatting>
  <conditionalFormatting sqref="E26:E27 E31:E35">
    <cfRule type="cellIs" dxfId="253" priority="229" operator="notEqual">
      <formula>0</formula>
    </cfRule>
  </conditionalFormatting>
  <conditionalFormatting sqref="E28">
    <cfRule type="cellIs" dxfId="252" priority="228" operator="notEqual">
      <formula>0</formula>
    </cfRule>
  </conditionalFormatting>
  <conditionalFormatting sqref="E44">
    <cfRule type="cellIs" dxfId="251" priority="226" operator="notEqual">
      <formula>0</formula>
    </cfRule>
  </conditionalFormatting>
  <conditionalFormatting sqref="E45">
    <cfRule type="cellIs" dxfId="250" priority="223" operator="notEqual">
      <formula>0</formula>
    </cfRule>
  </conditionalFormatting>
  <conditionalFormatting sqref="E41:E42 E46:E50">
    <cfRule type="cellIs" dxfId="249" priority="225" operator="notEqual">
      <formula>0</formula>
    </cfRule>
  </conditionalFormatting>
  <conditionalFormatting sqref="E43">
    <cfRule type="cellIs" dxfId="248" priority="224" operator="notEqual">
      <formula>0</formula>
    </cfRule>
  </conditionalFormatting>
  <conditionalFormatting sqref="E59">
    <cfRule type="cellIs" dxfId="247" priority="222" operator="notEqual">
      <formula>0</formula>
    </cfRule>
  </conditionalFormatting>
  <conditionalFormatting sqref="E60">
    <cfRule type="cellIs" dxfId="246" priority="219" operator="notEqual">
      <formula>0</formula>
    </cfRule>
  </conditionalFormatting>
  <conditionalFormatting sqref="E56:E57 E61:E65">
    <cfRule type="cellIs" dxfId="245" priority="221" operator="notEqual">
      <formula>0</formula>
    </cfRule>
  </conditionalFormatting>
  <conditionalFormatting sqref="E58">
    <cfRule type="cellIs" dxfId="244" priority="220" operator="notEqual">
      <formula>0</formula>
    </cfRule>
  </conditionalFormatting>
  <conditionalFormatting sqref="E74">
    <cfRule type="cellIs" dxfId="243" priority="218" operator="notEqual">
      <formula>0</formula>
    </cfRule>
  </conditionalFormatting>
  <conditionalFormatting sqref="E75">
    <cfRule type="cellIs" dxfId="242" priority="215" operator="notEqual">
      <formula>0</formula>
    </cfRule>
  </conditionalFormatting>
  <conditionalFormatting sqref="E71:E72 E76:E80">
    <cfRule type="cellIs" dxfId="241" priority="217" operator="notEqual">
      <formula>0</formula>
    </cfRule>
  </conditionalFormatting>
  <conditionalFormatting sqref="E73">
    <cfRule type="cellIs" dxfId="240" priority="216" operator="notEqual">
      <formula>0</formula>
    </cfRule>
  </conditionalFormatting>
  <conditionalFormatting sqref="E89">
    <cfRule type="cellIs" dxfId="239" priority="214" operator="notEqual">
      <formula>0</formula>
    </cfRule>
  </conditionalFormatting>
  <conditionalFormatting sqref="E90">
    <cfRule type="cellIs" dxfId="238" priority="211" operator="notEqual">
      <formula>0</formula>
    </cfRule>
  </conditionalFormatting>
  <conditionalFormatting sqref="E86:E87 E91:E95">
    <cfRule type="cellIs" dxfId="237" priority="213" operator="notEqual">
      <formula>0</formula>
    </cfRule>
  </conditionalFormatting>
  <conditionalFormatting sqref="E88">
    <cfRule type="cellIs" dxfId="236" priority="212" operator="notEqual">
      <formula>0</formula>
    </cfRule>
  </conditionalFormatting>
  <conditionalFormatting sqref="E104">
    <cfRule type="cellIs" dxfId="235" priority="210" operator="notEqual">
      <formula>0</formula>
    </cfRule>
  </conditionalFormatting>
  <conditionalFormatting sqref="E105">
    <cfRule type="cellIs" dxfId="234" priority="207" operator="notEqual">
      <formula>0</formula>
    </cfRule>
  </conditionalFormatting>
  <conditionalFormatting sqref="E101:E102 E106:E110">
    <cfRule type="cellIs" dxfId="233" priority="209" operator="notEqual">
      <formula>0</formula>
    </cfRule>
  </conditionalFormatting>
  <conditionalFormatting sqref="E103">
    <cfRule type="cellIs" dxfId="232" priority="208" operator="notEqual">
      <formula>0</formula>
    </cfRule>
  </conditionalFormatting>
  <conditionalFormatting sqref="E357">
    <cfRule type="cellIs" dxfId="231" priority="108" operator="notEqual">
      <formula>0</formula>
    </cfRule>
  </conditionalFormatting>
  <conditionalFormatting sqref="E402">
    <cfRule type="cellIs" dxfId="230" priority="105" operator="notEqual">
      <formula>0</formula>
    </cfRule>
  </conditionalFormatting>
  <conditionalFormatting sqref="E372">
    <cfRule type="cellIs" dxfId="229" priority="107" operator="notEqual">
      <formula>0</formula>
    </cfRule>
  </conditionalFormatting>
  <conditionalFormatting sqref="E387">
    <cfRule type="cellIs" dxfId="228" priority="106" operator="notEqual">
      <formula>0</formula>
    </cfRule>
  </conditionalFormatting>
  <conditionalFormatting sqref="E417">
    <cfRule type="cellIs" dxfId="227" priority="104" operator="notEqual">
      <formula>0</formula>
    </cfRule>
  </conditionalFormatting>
  <conditionalFormatting sqref="E238:E239 E243:E247">
    <cfRule type="cellIs" dxfId="226" priority="101" operator="notEqual">
      <formula>0</formula>
    </cfRule>
  </conditionalFormatting>
  <conditionalFormatting sqref="E432">
    <cfRule type="cellIs" dxfId="225" priority="103" operator="notEqual">
      <formula>0</formula>
    </cfRule>
  </conditionalFormatting>
  <conditionalFormatting sqref="E241">
    <cfRule type="cellIs" dxfId="224" priority="102" operator="notEqual">
      <formula>0</formula>
    </cfRule>
  </conditionalFormatting>
  <conditionalFormatting sqref="E255">
    <cfRule type="cellIs" dxfId="223" priority="96" operator="notEqual">
      <formula>0</formula>
    </cfRule>
  </conditionalFormatting>
  <conditionalFormatting sqref="E268:E269 E273:E277">
    <cfRule type="cellIs" dxfId="222" priority="93" operator="notEqual">
      <formula>0</formula>
    </cfRule>
  </conditionalFormatting>
  <conditionalFormatting sqref="E257">
    <cfRule type="cellIs" dxfId="221" priority="95" operator="notEqual">
      <formula>0</formula>
    </cfRule>
  </conditionalFormatting>
  <conditionalFormatting sqref="E271">
    <cfRule type="cellIs" dxfId="220" priority="94" operator="notEqual">
      <formula>0</formula>
    </cfRule>
  </conditionalFormatting>
  <conditionalFormatting sqref="E270">
    <cfRule type="cellIs" dxfId="219" priority="92" operator="notEqual">
      <formula>0</formula>
    </cfRule>
  </conditionalFormatting>
  <conditionalFormatting sqref="E283:E284 E288:E292">
    <cfRule type="cellIs" dxfId="218" priority="89" operator="notEqual">
      <formula>0</formula>
    </cfRule>
  </conditionalFormatting>
  <conditionalFormatting sqref="E272">
    <cfRule type="cellIs" dxfId="217" priority="91" operator="notEqual">
      <formula>0</formula>
    </cfRule>
  </conditionalFormatting>
  <conditionalFormatting sqref="E286">
    <cfRule type="cellIs" dxfId="216" priority="90" operator="notEqual">
      <formula>0</formula>
    </cfRule>
  </conditionalFormatting>
  <conditionalFormatting sqref="E285">
    <cfRule type="cellIs" dxfId="215" priority="88" operator="notEqual">
      <formula>0</formula>
    </cfRule>
  </conditionalFormatting>
  <conditionalFormatting sqref="E298:E299 E303:E307">
    <cfRule type="cellIs" dxfId="214" priority="85" operator="notEqual">
      <formula>0</formula>
    </cfRule>
  </conditionalFormatting>
  <conditionalFormatting sqref="E287">
    <cfRule type="cellIs" dxfId="213" priority="87" operator="notEqual">
      <formula>0</formula>
    </cfRule>
  </conditionalFormatting>
  <conditionalFormatting sqref="E301">
    <cfRule type="cellIs" dxfId="212" priority="86" operator="notEqual">
      <formula>0</formula>
    </cfRule>
  </conditionalFormatting>
  <conditionalFormatting sqref="E300">
    <cfRule type="cellIs" dxfId="211" priority="84" operator="notEqual">
      <formula>0</formula>
    </cfRule>
  </conditionalFormatting>
  <conditionalFormatting sqref="E313:E314 E318:E322">
    <cfRule type="cellIs" dxfId="210" priority="81" operator="notEqual">
      <formula>0</formula>
    </cfRule>
  </conditionalFormatting>
  <conditionalFormatting sqref="E302">
    <cfRule type="cellIs" dxfId="209" priority="83" operator="notEqual">
      <formula>0</formula>
    </cfRule>
  </conditionalFormatting>
  <conditionalFormatting sqref="E316">
    <cfRule type="cellIs" dxfId="208" priority="82" operator="notEqual">
      <formula>0</formula>
    </cfRule>
  </conditionalFormatting>
  <conditionalFormatting sqref="E121">
    <cfRule type="cellIs" dxfId="207" priority="178" operator="notEqual">
      <formula>0</formula>
    </cfRule>
  </conditionalFormatting>
  <conditionalFormatting sqref="E122">
    <cfRule type="cellIs" dxfId="206" priority="175" operator="notEqual">
      <formula>0</formula>
    </cfRule>
  </conditionalFormatting>
  <conditionalFormatting sqref="E118:E119 E123:E127">
    <cfRule type="cellIs" dxfId="205" priority="177" operator="notEqual">
      <formula>0</formula>
    </cfRule>
  </conditionalFormatting>
  <conditionalFormatting sqref="E120">
    <cfRule type="cellIs" dxfId="204" priority="176" operator="notEqual">
      <formula>0</formula>
    </cfRule>
  </conditionalFormatting>
  <conditionalFormatting sqref="E136">
    <cfRule type="cellIs" dxfId="203" priority="174" operator="notEqual">
      <formula>0</formula>
    </cfRule>
  </conditionalFormatting>
  <conditionalFormatting sqref="E137">
    <cfRule type="cellIs" dxfId="202" priority="171" operator="notEqual">
      <formula>0</formula>
    </cfRule>
  </conditionalFormatting>
  <conditionalFormatting sqref="E133:E134 E138:E142">
    <cfRule type="cellIs" dxfId="201" priority="173" operator="notEqual">
      <formula>0</formula>
    </cfRule>
  </conditionalFormatting>
  <conditionalFormatting sqref="E135">
    <cfRule type="cellIs" dxfId="200" priority="172" operator="notEqual">
      <formula>0</formula>
    </cfRule>
  </conditionalFormatting>
  <conditionalFormatting sqref="E151">
    <cfRule type="cellIs" dxfId="199" priority="170" operator="notEqual">
      <formula>0</formula>
    </cfRule>
  </conditionalFormatting>
  <conditionalFormatting sqref="E152">
    <cfRule type="cellIs" dxfId="198" priority="167" operator="notEqual">
      <formula>0</formula>
    </cfRule>
  </conditionalFormatting>
  <conditionalFormatting sqref="E148:E149 E153:E157">
    <cfRule type="cellIs" dxfId="197" priority="169" operator="notEqual">
      <formula>0</formula>
    </cfRule>
  </conditionalFormatting>
  <conditionalFormatting sqref="E150">
    <cfRule type="cellIs" dxfId="196" priority="168" operator="notEqual">
      <formula>0</formula>
    </cfRule>
  </conditionalFormatting>
  <conditionalFormatting sqref="E166">
    <cfRule type="cellIs" dxfId="195" priority="166" operator="notEqual">
      <formula>0</formula>
    </cfRule>
  </conditionalFormatting>
  <conditionalFormatting sqref="E167">
    <cfRule type="cellIs" dxfId="194" priority="163" operator="notEqual">
      <formula>0</formula>
    </cfRule>
  </conditionalFormatting>
  <conditionalFormatting sqref="E163:E164 E168:E172">
    <cfRule type="cellIs" dxfId="193" priority="165" operator="notEqual">
      <formula>0</formula>
    </cfRule>
  </conditionalFormatting>
  <conditionalFormatting sqref="E165">
    <cfRule type="cellIs" dxfId="192" priority="164" operator="notEqual">
      <formula>0</formula>
    </cfRule>
  </conditionalFormatting>
  <conditionalFormatting sqref="E181">
    <cfRule type="cellIs" dxfId="191" priority="162" operator="notEqual">
      <formula>0</formula>
    </cfRule>
  </conditionalFormatting>
  <conditionalFormatting sqref="E182">
    <cfRule type="cellIs" dxfId="190" priority="159" operator="notEqual">
      <formula>0</formula>
    </cfRule>
  </conditionalFormatting>
  <conditionalFormatting sqref="E178:E179 E183:E187">
    <cfRule type="cellIs" dxfId="189" priority="161" operator="notEqual">
      <formula>0</formula>
    </cfRule>
  </conditionalFormatting>
  <conditionalFormatting sqref="E180">
    <cfRule type="cellIs" dxfId="188" priority="160" operator="notEqual">
      <formula>0</formula>
    </cfRule>
  </conditionalFormatting>
  <conditionalFormatting sqref="E196">
    <cfRule type="cellIs" dxfId="187" priority="158" operator="notEqual">
      <formula>0</formula>
    </cfRule>
  </conditionalFormatting>
  <conditionalFormatting sqref="E197">
    <cfRule type="cellIs" dxfId="186" priority="155" operator="notEqual">
      <formula>0</formula>
    </cfRule>
  </conditionalFormatting>
  <conditionalFormatting sqref="E193:E194 E198:E202">
    <cfRule type="cellIs" dxfId="185" priority="157" operator="notEqual">
      <formula>0</formula>
    </cfRule>
  </conditionalFormatting>
  <conditionalFormatting sqref="E195">
    <cfRule type="cellIs" dxfId="184" priority="156" operator="notEqual">
      <formula>0</formula>
    </cfRule>
  </conditionalFormatting>
  <conditionalFormatting sqref="E211">
    <cfRule type="cellIs" dxfId="183" priority="154" operator="notEqual">
      <formula>0</formula>
    </cfRule>
  </conditionalFormatting>
  <conditionalFormatting sqref="E212">
    <cfRule type="cellIs" dxfId="182" priority="151" operator="notEqual">
      <formula>0</formula>
    </cfRule>
  </conditionalFormatting>
  <conditionalFormatting sqref="E208:E209 E213:E217">
    <cfRule type="cellIs" dxfId="181" priority="153" operator="notEqual">
      <formula>0</formula>
    </cfRule>
  </conditionalFormatting>
  <conditionalFormatting sqref="E210">
    <cfRule type="cellIs" dxfId="180" priority="152" operator="notEqual">
      <formula>0</formula>
    </cfRule>
  </conditionalFormatting>
  <conditionalFormatting sqref="B21">
    <cfRule type="cellIs" dxfId="179" priority="149" operator="notEqual">
      <formula>$B$22</formula>
    </cfRule>
  </conditionalFormatting>
  <conditionalFormatting sqref="E226">
    <cfRule type="cellIs" dxfId="178" priority="147" operator="notEqual">
      <formula>0</formula>
    </cfRule>
  </conditionalFormatting>
  <conditionalFormatting sqref="E265">
    <cfRule type="cellIs" dxfId="177" priority="131" operator="notEqual">
      <formula>0</formula>
    </cfRule>
  </conditionalFormatting>
  <conditionalFormatting sqref="E323">
    <cfRule type="cellIs" dxfId="176" priority="146" operator="notEqual">
      <formula>0</formula>
    </cfRule>
  </conditionalFormatting>
  <conditionalFormatting sqref="E248">
    <cfRule type="cellIs" dxfId="175" priority="141" operator="notEqual">
      <formula>0</formula>
    </cfRule>
  </conditionalFormatting>
  <conditionalFormatting sqref="E308">
    <cfRule type="cellIs" dxfId="174" priority="145" operator="notEqual">
      <formula>0</formula>
    </cfRule>
  </conditionalFormatting>
  <conditionalFormatting sqref="E293">
    <cfRule type="cellIs" dxfId="173" priority="144" operator="notEqual">
      <formula>0</formula>
    </cfRule>
  </conditionalFormatting>
  <conditionalFormatting sqref="E278">
    <cfRule type="cellIs" dxfId="172" priority="143" operator="notEqual">
      <formula>0</formula>
    </cfRule>
  </conditionalFormatting>
  <conditionalFormatting sqref="E263">
    <cfRule type="cellIs" dxfId="171" priority="142" operator="notEqual">
      <formula>0</formula>
    </cfRule>
  </conditionalFormatting>
  <conditionalFormatting sqref="B323">
    <cfRule type="cellIs" dxfId="170" priority="140" operator="notEqual">
      <formula>$B$112</formula>
    </cfRule>
  </conditionalFormatting>
  <conditionalFormatting sqref="B308">
    <cfRule type="cellIs" dxfId="169" priority="139" operator="notEqual">
      <formula>$B$97</formula>
    </cfRule>
  </conditionalFormatting>
  <conditionalFormatting sqref="B293">
    <cfRule type="cellIs" dxfId="168" priority="138" operator="notEqual">
      <formula>$B$82</formula>
    </cfRule>
  </conditionalFormatting>
  <conditionalFormatting sqref="B278">
    <cfRule type="cellIs" dxfId="167" priority="137" operator="notEqual">
      <formula>$B$67</formula>
    </cfRule>
  </conditionalFormatting>
  <conditionalFormatting sqref="B263">
    <cfRule type="cellIs" dxfId="166" priority="136" operator="notEqual">
      <formula>$B$52</formula>
    </cfRule>
  </conditionalFormatting>
  <conditionalFormatting sqref="B248">
    <cfRule type="cellIs" dxfId="165" priority="135" operator="notEqual">
      <formula>$B$37</formula>
    </cfRule>
  </conditionalFormatting>
  <conditionalFormatting sqref="E250">
    <cfRule type="cellIs" dxfId="164" priority="132" operator="notEqual">
      <formula>0</formula>
    </cfRule>
  </conditionalFormatting>
  <conditionalFormatting sqref="E280">
    <cfRule type="cellIs" dxfId="163" priority="130" operator="notEqual">
      <formula>0</formula>
    </cfRule>
  </conditionalFormatting>
  <conditionalFormatting sqref="E295">
    <cfRule type="cellIs" dxfId="162" priority="129" operator="notEqual">
      <formula>0</formula>
    </cfRule>
  </conditionalFormatting>
  <conditionalFormatting sqref="E310">
    <cfRule type="cellIs" dxfId="161" priority="128" operator="notEqual">
      <formula>0</formula>
    </cfRule>
  </conditionalFormatting>
  <conditionalFormatting sqref="E325">
    <cfRule type="cellIs" dxfId="160" priority="127" operator="notEqual">
      <formula>0</formula>
    </cfRule>
  </conditionalFormatting>
  <conditionalFormatting sqref="E227">
    <cfRule type="cellIs" dxfId="159" priority="124" operator="notEqual">
      <formula>0</formula>
    </cfRule>
  </conditionalFormatting>
  <conditionalFormatting sqref="E223:E224 E228:E232">
    <cfRule type="cellIs" dxfId="158" priority="126" operator="notEqual">
      <formula>0</formula>
    </cfRule>
  </conditionalFormatting>
  <conditionalFormatting sqref="E225">
    <cfRule type="cellIs" dxfId="157" priority="125" operator="notEqual">
      <formula>0</formula>
    </cfRule>
  </conditionalFormatting>
  <conditionalFormatting sqref="B340">
    <cfRule type="cellIs" dxfId="156" priority="123" operator="notEqual">
      <formula>$B$129</formula>
    </cfRule>
  </conditionalFormatting>
  <conditionalFormatting sqref="E408">
    <cfRule type="cellIs" dxfId="155" priority="58" operator="notEqual">
      <formula>0</formula>
    </cfRule>
  </conditionalFormatting>
  <conditionalFormatting sqref="E430">
    <cfRule type="cellIs" dxfId="154" priority="122" operator="notEqual">
      <formula>0</formula>
    </cfRule>
  </conditionalFormatting>
  <conditionalFormatting sqref="E355">
    <cfRule type="cellIs" dxfId="153" priority="117" operator="notEqual">
      <formula>0</formula>
    </cfRule>
  </conditionalFormatting>
  <conditionalFormatting sqref="E415">
    <cfRule type="cellIs" dxfId="152" priority="121" operator="notEqual">
      <formula>0</formula>
    </cfRule>
  </conditionalFormatting>
  <conditionalFormatting sqref="E400">
    <cfRule type="cellIs" dxfId="151" priority="120" operator="notEqual">
      <formula>0</formula>
    </cfRule>
  </conditionalFormatting>
  <conditionalFormatting sqref="E385">
    <cfRule type="cellIs" dxfId="150" priority="119" operator="notEqual">
      <formula>0</formula>
    </cfRule>
  </conditionalFormatting>
  <conditionalFormatting sqref="E370">
    <cfRule type="cellIs" dxfId="149" priority="118" operator="notEqual">
      <formula>0</formula>
    </cfRule>
  </conditionalFormatting>
  <conditionalFormatting sqref="B430">
    <cfRule type="cellIs" dxfId="148" priority="116" operator="notEqual">
      <formula>$B$219</formula>
    </cfRule>
  </conditionalFormatting>
  <conditionalFormatting sqref="B415">
    <cfRule type="cellIs" dxfId="147" priority="115" operator="notEqual">
      <formula>$B$204</formula>
    </cfRule>
  </conditionalFormatting>
  <conditionalFormatting sqref="B400">
    <cfRule type="cellIs" dxfId="146" priority="114" operator="notEqual">
      <formula>$B$189</formula>
    </cfRule>
  </conditionalFormatting>
  <conditionalFormatting sqref="B385">
    <cfRule type="cellIs" dxfId="145" priority="113" operator="notEqual">
      <formula>$B$174</formula>
    </cfRule>
  </conditionalFormatting>
  <conditionalFormatting sqref="B370">
    <cfRule type="cellIs" dxfId="144" priority="112" operator="notEqual">
      <formula>$B$159</formula>
    </cfRule>
  </conditionalFormatting>
  <conditionalFormatting sqref="B355">
    <cfRule type="cellIs" dxfId="143" priority="111" operator="notEqual">
      <formula>$B$144</formula>
    </cfRule>
  </conditionalFormatting>
  <conditionalFormatting sqref="E340">
    <cfRule type="cellIs" dxfId="142" priority="110" operator="notEqual">
      <formula>0</formula>
    </cfRule>
  </conditionalFormatting>
  <conditionalFormatting sqref="E342">
    <cfRule type="cellIs" dxfId="141" priority="109" operator="notEqual">
      <formula>0</formula>
    </cfRule>
  </conditionalFormatting>
  <conditionalFormatting sqref="E394">
    <cfRule type="cellIs" dxfId="140" priority="59" operator="notEqual">
      <formula>0</formula>
    </cfRule>
  </conditionalFormatting>
  <conditionalFormatting sqref="E405:E406 E410:E414">
    <cfRule type="cellIs" dxfId="139" priority="57" operator="notEqual">
      <formula>0</formula>
    </cfRule>
  </conditionalFormatting>
  <conditionalFormatting sqref="E407">
    <cfRule type="cellIs" dxfId="138" priority="56" operator="notEqual">
      <formula>0</formula>
    </cfRule>
  </conditionalFormatting>
  <conditionalFormatting sqref="E409">
    <cfRule type="cellIs" dxfId="137" priority="55" operator="notEqual">
      <formula>0</formula>
    </cfRule>
  </conditionalFormatting>
  <conditionalFormatting sqref="E423">
    <cfRule type="cellIs" dxfId="136" priority="54" operator="notEqual">
      <formula>0</formula>
    </cfRule>
  </conditionalFormatting>
  <conditionalFormatting sqref="E420:E421 E425:E429">
    <cfRule type="cellIs" dxfId="135" priority="53" operator="notEqual">
      <formula>0</formula>
    </cfRule>
  </conditionalFormatting>
  <conditionalFormatting sqref="E242">
    <cfRule type="cellIs" dxfId="134" priority="99" operator="notEqual">
      <formula>0</formula>
    </cfRule>
  </conditionalFormatting>
  <conditionalFormatting sqref="E422">
    <cfRule type="cellIs" dxfId="133" priority="52" operator="notEqual">
      <formula>0</formula>
    </cfRule>
  </conditionalFormatting>
  <conditionalFormatting sqref="E240">
    <cfRule type="cellIs" dxfId="132" priority="100" operator="notEqual">
      <formula>0</formula>
    </cfRule>
  </conditionalFormatting>
  <conditionalFormatting sqref="E256">
    <cfRule type="cellIs" dxfId="131" priority="98" operator="notEqual">
      <formula>0</formula>
    </cfRule>
  </conditionalFormatting>
  <conditionalFormatting sqref="E505">
    <cfRule type="cellIs" dxfId="130" priority="46" operator="notEqual">
      <formula>0</formula>
    </cfRule>
  </conditionalFormatting>
  <conditionalFormatting sqref="E253:E254 E258:E262">
    <cfRule type="cellIs" dxfId="129" priority="97" operator="notEqual">
      <formula>0</formula>
    </cfRule>
  </conditionalFormatting>
  <conditionalFormatting sqref="E520">
    <cfRule type="cellIs" dxfId="128" priority="47" operator="notEqual">
      <formula>0</formula>
    </cfRule>
  </conditionalFormatting>
  <conditionalFormatting sqref="E490">
    <cfRule type="cellIs" dxfId="127" priority="45" operator="notEqual">
      <formula>0</formula>
    </cfRule>
  </conditionalFormatting>
  <conditionalFormatting sqref="E460">
    <cfRule type="cellIs" dxfId="126" priority="43" operator="notEqual">
      <formula>0</formula>
    </cfRule>
  </conditionalFormatting>
  <conditionalFormatting sqref="E462">
    <cfRule type="cellIs" dxfId="125" priority="34" operator="notEqual">
      <formula>0</formula>
    </cfRule>
  </conditionalFormatting>
  <conditionalFormatting sqref="E445">
    <cfRule type="cellIs" dxfId="124" priority="36" operator="notEqual">
      <formula>0</formula>
    </cfRule>
  </conditionalFormatting>
  <conditionalFormatting sqref="E447">
    <cfRule type="cellIs" dxfId="123" priority="35" operator="notEqual">
      <formula>0</formula>
    </cfRule>
  </conditionalFormatting>
  <conditionalFormatting sqref="E477">
    <cfRule type="cellIs" dxfId="122" priority="33" operator="notEqual">
      <formula>0</formula>
    </cfRule>
  </conditionalFormatting>
  <conditionalFormatting sqref="E317">
    <cfRule type="cellIs" dxfId="121" priority="79" operator="notEqual">
      <formula>0</formula>
    </cfRule>
  </conditionalFormatting>
  <conditionalFormatting sqref="E492">
    <cfRule type="cellIs" dxfId="120" priority="32" operator="notEqual">
      <formula>0</formula>
    </cfRule>
  </conditionalFormatting>
  <conditionalFormatting sqref="E315">
    <cfRule type="cellIs" dxfId="119" priority="80" operator="notEqual">
      <formula>0</formula>
    </cfRule>
  </conditionalFormatting>
  <conditionalFormatting sqref="E333">
    <cfRule type="cellIs" dxfId="118" priority="78" operator="notEqual">
      <formula>0</formula>
    </cfRule>
  </conditionalFormatting>
  <conditionalFormatting sqref="E334">
    <cfRule type="cellIs" dxfId="117" priority="75" operator="notEqual">
      <formula>0</formula>
    </cfRule>
  </conditionalFormatting>
  <conditionalFormatting sqref="E330:E331 E335:E339">
    <cfRule type="cellIs" dxfId="116" priority="77" operator="notEqual">
      <formula>0</formula>
    </cfRule>
  </conditionalFormatting>
  <conditionalFormatting sqref="E332">
    <cfRule type="cellIs" dxfId="115" priority="76" operator="notEqual">
      <formula>0</formula>
    </cfRule>
  </conditionalFormatting>
  <conditionalFormatting sqref="E348">
    <cfRule type="cellIs" dxfId="114" priority="74" operator="notEqual">
      <formula>0</formula>
    </cfRule>
  </conditionalFormatting>
  <conditionalFormatting sqref="E349">
    <cfRule type="cellIs" dxfId="113" priority="71" operator="notEqual">
      <formula>0</formula>
    </cfRule>
  </conditionalFormatting>
  <conditionalFormatting sqref="E345:E346 E350:E354">
    <cfRule type="cellIs" dxfId="112" priority="73" operator="notEqual">
      <formula>0</formula>
    </cfRule>
  </conditionalFormatting>
  <conditionalFormatting sqref="E347">
    <cfRule type="cellIs" dxfId="111" priority="72" operator="notEqual">
      <formula>0</formula>
    </cfRule>
  </conditionalFormatting>
  <conditionalFormatting sqref="E363">
    <cfRule type="cellIs" dxfId="110" priority="70" operator="notEqual">
      <formula>0</formula>
    </cfRule>
  </conditionalFormatting>
  <conditionalFormatting sqref="E364">
    <cfRule type="cellIs" dxfId="109" priority="67" operator="notEqual">
      <formula>0</formula>
    </cfRule>
  </conditionalFormatting>
  <conditionalFormatting sqref="E360:E361 E365:E369">
    <cfRule type="cellIs" dxfId="108" priority="69" operator="notEqual">
      <formula>0</formula>
    </cfRule>
  </conditionalFormatting>
  <conditionalFormatting sqref="E362">
    <cfRule type="cellIs" dxfId="107" priority="68" operator="notEqual">
      <formula>0</formula>
    </cfRule>
  </conditionalFormatting>
  <conditionalFormatting sqref="E378">
    <cfRule type="cellIs" dxfId="106" priority="66" operator="notEqual">
      <formula>0</formula>
    </cfRule>
  </conditionalFormatting>
  <conditionalFormatting sqref="E379">
    <cfRule type="cellIs" dxfId="105" priority="63" operator="notEqual">
      <formula>0</formula>
    </cfRule>
  </conditionalFormatting>
  <conditionalFormatting sqref="E375:E376 E380:E384">
    <cfRule type="cellIs" dxfId="104" priority="65" operator="notEqual">
      <formula>0</formula>
    </cfRule>
  </conditionalFormatting>
  <conditionalFormatting sqref="E377">
    <cfRule type="cellIs" dxfId="103" priority="64" operator="notEqual">
      <formula>0</formula>
    </cfRule>
  </conditionalFormatting>
  <conditionalFormatting sqref="E393">
    <cfRule type="cellIs" dxfId="102" priority="62" operator="notEqual">
      <formula>0</formula>
    </cfRule>
  </conditionalFormatting>
  <conditionalFormatting sqref="E390:E391 E395:E399">
    <cfRule type="cellIs" dxfId="101" priority="61" operator="notEqual">
      <formula>0</formula>
    </cfRule>
  </conditionalFormatting>
  <conditionalFormatting sqref="E392">
    <cfRule type="cellIs" dxfId="100" priority="60" operator="notEqual">
      <formula>0</formula>
    </cfRule>
  </conditionalFormatting>
  <conditionalFormatting sqref="E424">
    <cfRule type="cellIs" dxfId="99" priority="51" operator="notEqual">
      <formula>0</formula>
    </cfRule>
  </conditionalFormatting>
  <conditionalFormatting sqref="B233">
    <cfRule type="cellIs" dxfId="98" priority="50" operator="notEqual">
      <formula>$B$22</formula>
    </cfRule>
  </conditionalFormatting>
  <conditionalFormatting sqref="E507">
    <cfRule type="cellIs" dxfId="97" priority="31" operator="notEqual">
      <formula>0</formula>
    </cfRule>
  </conditionalFormatting>
  <conditionalFormatting sqref="E522">
    <cfRule type="cellIs" dxfId="96" priority="30" operator="notEqual">
      <formula>0</formula>
    </cfRule>
  </conditionalFormatting>
  <conditionalFormatting sqref="E537">
    <cfRule type="cellIs" dxfId="95" priority="29" operator="notEqual">
      <formula>0</formula>
    </cfRule>
  </conditionalFormatting>
  <conditionalFormatting sqref="B445">
    <cfRule type="cellIs" dxfId="94" priority="49" operator="notEqual">
      <formula>$B$129</formula>
    </cfRule>
  </conditionalFormatting>
  <conditionalFormatting sqref="E535">
    <cfRule type="cellIs" dxfId="93" priority="48" operator="notEqual">
      <formula>0</formula>
    </cfRule>
  </conditionalFormatting>
  <conditionalFormatting sqref="E475">
    <cfRule type="cellIs" dxfId="92" priority="44" operator="notEqual">
      <formula>0</formula>
    </cfRule>
  </conditionalFormatting>
  <conditionalFormatting sqref="B535">
    <cfRule type="cellIs" dxfId="91" priority="42" operator="notEqual">
      <formula>$B$219</formula>
    </cfRule>
  </conditionalFormatting>
  <conditionalFormatting sqref="B520">
    <cfRule type="cellIs" dxfId="90" priority="41" operator="notEqual">
      <formula>$B$204</formula>
    </cfRule>
  </conditionalFormatting>
  <conditionalFormatting sqref="B505">
    <cfRule type="cellIs" dxfId="89" priority="40" operator="notEqual">
      <formula>$B$189</formula>
    </cfRule>
  </conditionalFormatting>
  <conditionalFormatting sqref="B490">
    <cfRule type="cellIs" dxfId="88" priority="39" operator="notEqual">
      <formula>$B$174</formula>
    </cfRule>
  </conditionalFormatting>
  <conditionalFormatting sqref="B475">
    <cfRule type="cellIs" dxfId="87" priority="38" operator="notEqual">
      <formula>$B$159</formula>
    </cfRule>
  </conditionalFormatting>
  <conditionalFormatting sqref="B460">
    <cfRule type="cellIs" dxfId="86" priority="37" operator="notEqual">
      <formula>$B$144</formula>
    </cfRule>
  </conditionalFormatting>
  <conditionalFormatting sqref="E438">
    <cfRule type="cellIs" dxfId="85" priority="28" operator="notEqual">
      <formula>0</formula>
    </cfRule>
  </conditionalFormatting>
  <conditionalFormatting sqref="E439">
    <cfRule type="cellIs" dxfId="84" priority="25" operator="notEqual">
      <formula>0</formula>
    </cfRule>
  </conditionalFormatting>
  <conditionalFormatting sqref="E435:E436 E440:E444">
    <cfRule type="cellIs" dxfId="83" priority="27" operator="notEqual">
      <formula>0</formula>
    </cfRule>
  </conditionalFormatting>
  <conditionalFormatting sqref="E437">
    <cfRule type="cellIs" dxfId="82" priority="26" operator="notEqual">
      <formula>0</formula>
    </cfRule>
  </conditionalFormatting>
  <conditionalFormatting sqref="E453">
    <cfRule type="cellIs" dxfId="81" priority="24" operator="notEqual">
      <formula>0</formula>
    </cfRule>
  </conditionalFormatting>
  <conditionalFormatting sqref="E454">
    <cfRule type="cellIs" dxfId="80" priority="21" operator="notEqual">
      <formula>0</formula>
    </cfRule>
  </conditionalFormatting>
  <conditionalFormatting sqref="E450:E451 E455:E459">
    <cfRule type="cellIs" dxfId="79" priority="23" operator="notEqual">
      <formula>0</formula>
    </cfRule>
  </conditionalFormatting>
  <conditionalFormatting sqref="E452">
    <cfRule type="cellIs" dxfId="78" priority="22" operator="notEqual">
      <formula>0</formula>
    </cfRule>
  </conditionalFormatting>
  <conditionalFormatting sqref="E468">
    <cfRule type="cellIs" dxfId="77" priority="20" operator="notEqual">
      <formula>0</formula>
    </cfRule>
  </conditionalFormatting>
  <conditionalFormatting sqref="E469">
    <cfRule type="cellIs" dxfId="76" priority="17" operator="notEqual">
      <formula>0</formula>
    </cfRule>
  </conditionalFormatting>
  <conditionalFormatting sqref="E465:E466 E470:E474">
    <cfRule type="cellIs" dxfId="75" priority="19" operator="notEqual">
      <formula>0</formula>
    </cfRule>
  </conditionalFormatting>
  <conditionalFormatting sqref="E467">
    <cfRule type="cellIs" dxfId="74" priority="18" operator="notEqual">
      <formula>0</formula>
    </cfRule>
  </conditionalFormatting>
  <conditionalFormatting sqref="E483">
    <cfRule type="cellIs" dxfId="73" priority="16" operator="notEqual">
      <formula>0</formula>
    </cfRule>
  </conditionalFormatting>
  <conditionalFormatting sqref="E484">
    <cfRule type="cellIs" dxfId="72" priority="13" operator="notEqual">
      <formula>0</formula>
    </cfRule>
  </conditionalFormatting>
  <conditionalFormatting sqref="E480:E481 E485:E489">
    <cfRule type="cellIs" dxfId="71" priority="15" operator="notEqual">
      <formula>0</formula>
    </cfRule>
  </conditionalFormatting>
  <conditionalFormatting sqref="E482">
    <cfRule type="cellIs" dxfId="70" priority="14" operator="notEqual">
      <formula>0</formula>
    </cfRule>
  </conditionalFormatting>
  <conditionalFormatting sqref="E498">
    <cfRule type="cellIs" dxfId="69" priority="12" operator="notEqual">
      <formula>0</formula>
    </cfRule>
  </conditionalFormatting>
  <conditionalFormatting sqref="E499">
    <cfRule type="cellIs" dxfId="68" priority="9" operator="notEqual">
      <formula>0</formula>
    </cfRule>
  </conditionalFormatting>
  <conditionalFormatting sqref="E495:E496 E500:E504">
    <cfRule type="cellIs" dxfId="67" priority="11" operator="notEqual">
      <formula>0</formula>
    </cfRule>
  </conditionalFormatting>
  <conditionalFormatting sqref="E497">
    <cfRule type="cellIs" dxfId="66" priority="10" operator="notEqual">
      <formula>0</formula>
    </cfRule>
  </conditionalFormatting>
  <conditionalFormatting sqref="E513">
    <cfRule type="cellIs" dxfId="65" priority="8" operator="notEqual">
      <formula>0</formula>
    </cfRule>
  </conditionalFormatting>
  <conditionalFormatting sqref="E514">
    <cfRule type="cellIs" dxfId="64" priority="5" operator="notEqual">
      <formula>0</formula>
    </cfRule>
  </conditionalFormatting>
  <conditionalFormatting sqref="E510:E511 E515:E519">
    <cfRule type="cellIs" dxfId="63" priority="7" operator="notEqual">
      <formula>0</formula>
    </cfRule>
  </conditionalFormatting>
  <conditionalFormatting sqref="E512">
    <cfRule type="cellIs" dxfId="62" priority="6" operator="notEqual">
      <formula>0</formula>
    </cfRule>
  </conditionalFormatting>
  <conditionalFormatting sqref="E528">
    <cfRule type="cellIs" dxfId="61" priority="4" operator="notEqual">
      <formula>0</formula>
    </cfRule>
  </conditionalFormatting>
  <conditionalFormatting sqref="E529">
    <cfRule type="cellIs" dxfId="60" priority="1" operator="notEqual">
      <formula>0</formula>
    </cfRule>
  </conditionalFormatting>
  <conditionalFormatting sqref="E525:E526 E530:E534">
    <cfRule type="cellIs" dxfId="59" priority="3" operator="notEqual">
      <formula>0</formula>
    </cfRule>
  </conditionalFormatting>
  <conditionalFormatting sqref="E527">
    <cfRule type="cellIs" dxfId="58" priority="2" operator="notEqual">
      <formula>0</formula>
    </cfRule>
  </conditionalFormatting>
  <printOptions horizontalCentered="1"/>
  <pageMargins left="0.23622047244094491" right="0.23622047244094491" top="0.74803149606299213" bottom="0.74803149606299213" header="0.31496062992125984" footer="0.31496062992125984"/>
  <pageSetup paperSize="8" scale="45" fitToHeight="0" orientation="landscape" r:id="rId1"/>
  <headerFooter scaleWithDoc="0">
    <oddHeader>&amp;R&amp;G</oddHeader>
    <oddFooter>&amp;L&amp;8&amp;F&amp;C&amp;8page &amp;P/&amp;N&amp;R&amp;8&amp;A</oddFooter>
  </headerFooter>
  <rowBreaks count="5" manualBreakCount="5">
    <brk id="53" max="23" man="1"/>
    <brk id="98" max="23" man="1"/>
    <brk id="130" max="23" man="1"/>
    <brk id="175" max="23" man="1"/>
    <brk id="537" max="2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pageSetUpPr fitToPage="1"/>
  </sheetPr>
  <dimension ref="A1:X131"/>
  <sheetViews>
    <sheetView showGridLines="0" view="pageBreakPreview" zoomScaleNormal="55" zoomScaleSheetLayoutView="100" workbookViewId="0">
      <pane ySplit="8" topLeftCell="A9" activePane="bottomLeft" state="frozenSplit"/>
      <selection activeCell="D31" sqref="D31"/>
      <selection pane="bottomLeft" activeCell="J13" sqref="J13"/>
    </sheetView>
  </sheetViews>
  <sheetFormatPr baseColWidth="10" defaultColWidth="29.7109375" defaultRowHeight="19.5" customHeight="1" outlineLevelRow="1"/>
  <cols>
    <col min="1" max="1" width="116.140625" style="3" customWidth="1"/>
    <col min="2" max="2" width="33.28515625" style="3" customWidth="1"/>
    <col min="3" max="3" width="25.140625" style="3" customWidth="1"/>
    <col min="4" max="4" width="5" style="6" customWidth="1"/>
    <col min="5" max="5" width="14.5703125" style="9" customWidth="1"/>
    <col min="6" max="6" width="11" style="11" customWidth="1"/>
    <col min="7" max="7" width="17.7109375" style="6" customWidth="1"/>
    <col min="8" max="8" width="11" style="11" customWidth="1"/>
    <col min="9" max="9" width="17.7109375" style="6" customWidth="1"/>
    <col min="10" max="10" width="11" style="11" customWidth="1"/>
    <col min="11" max="11" width="17.7109375" style="6" customWidth="1"/>
    <col min="12" max="12" width="11" style="11" customWidth="1"/>
    <col min="13" max="13" width="17.7109375" style="6" customWidth="1"/>
    <col min="14" max="14" width="11" style="11" customWidth="1"/>
    <col min="15" max="15" width="17.7109375" style="6" customWidth="1"/>
    <col min="16" max="16" width="11" style="11" customWidth="1"/>
    <col min="17" max="17" width="17.7109375" style="6" customWidth="1"/>
    <col min="18" max="18" width="11" style="11" customWidth="1"/>
    <col min="19" max="19" width="17.7109375" style="6" customWidth="1"/>
    <col min="20" max="20" width="2.28515625" style="6" customWidth="1"/>
    <col min="21" max="21" width="29.7109375" style="83"/>
    <col min="22" max="22" width="2" style="3" customWidth="1"/>
    <col min="23" max="23" width="10.7109375" style="3" customWidth="1"/>
    <col min="24" max="24" width="18.85546875" style="3" customWidth="1"/>
    <col min="25" max="25" width="5.28515625" style="3" customWidth="1"/>
    <col min="26" max="16384" width="29.7109375" style="3"/>
  </cols>
  <sheetData>
    <row r="1" spans="1:24" ht="51" customHeight="1">
      <c r="A1" s="301" t="s">
        <v>188</v>
      </c>
      <c r="B1" s="301"/>
      <c r="C1" s="301"/>
      <c r="D1" s="301"/>
      <c r="E1" s="301"/>
      <c r="F1" s="301"/>
      <c r="G1" s="301"/>
      <c r="H1" s="301"/>
      <c r="I1" s="301"/>
      <c r="J1" s="301"/>
      <c r="K1" s="301"/>
      <c r="L1" s="301"/>
      <c r="M1" s="301"/>
      <c r="N1" s="301"/>
      <c r="O1" s="301"/>
      <c r="P1" s="301"/>
      <c r="Q1" s="301"/>
      <c r="R1" s="301"/>
      <c r="S1" s="301"/>
      <c r="T1" s="301"/>
      <c r="U1" s="301"/>
      <c r="V1" s="301"/>
      <c r="W1" s="301"/>
      <c r="X1" s="301"/>
    </row>
    <row r="2" spans="1:24" s="13" customFormat="1" ht="19.5" customHeight="1">
      <c r="A2" s="69"/>
      <c r="B2" s="69"/>
      <c r="C2" s="69"/>
      <c r="D2" s="84"/>
      <c r="E2" s="88"/>
      <c r="F2" s="88"/>
      <c r="G2" s="84"/>
      <c r="H2" s="88"/>
      <c r="I2" s="84"/>
      <c r="J2" s="88"/>
      <c r="K2" s="84"/>
      <c r="S2" s="88"/>
      <c r="T2" s="84"/>
      <c r="U2" s="88"/>
    </row>
    <row r="3" spans="1:24" s="13" customFormat="1" ht="19.5" customHeight="1">
      <c r="A3" s="69"/>
      <c r="B3" s="69"/>
      <c r="C3" s="69"/>
      <c r="D3" s="84"/>
      <c r="E3" s="88"/>
      <c r="F3" s="88"/>
      <c r="G3" s="84"/>
      <c r="H3" s="88"/>
      <c r="I3" s="84"/>
      <c r="J3" s="88"/>
      <c r="K3" s="84"/>
      <c r="L3" s="201"/>
      <c r="M3" s="134" t="s">
        <v>60</v>
      </c>
      <c r="S3" s="88"/>
      <c r="T3" s="84"/>
      <c r="U3" s="88"/>
    </row>
    <row r="4" spans="1:24" s="13" customFormat="1" ht="15.75" customHeight="1">
      <c r="B4" s="328" t="s">
        <v>185</v>
      </c>
      <c r="C4" s="328"/>
      <c r="D4" s="14"/>
      <c r="E4" s="14"/>
      <c r="F4" s="14"/>
      <c r="G4" s="14"/>
      <c r="H4" s="14"/>
      <c r="I4" s="14"/>
      <c r="J4" s="14"/>
      <c r="K4" s="14"/>
      <c r="L4" s="133"/>
      <c r="M4" s="130" t="s">
        <v>181</v>
      </c>
      <c r="S4" s="14"/>
      <c r="T4" s="14"/>
      <c r="U4" s="14"/>
      <c r="W4" s="15"/>
    </row>
    <row r="5" spans="1:24" ht="19.5" customHeight="1">
      <c r="B5" s="328"/>
      <c r="C5" s="328"/>
      <c r="D5" s="17"/>
      <c r="E5" s="45" t="s">
        <v>31</v>
      </c>
      <c r="F5" s="45"/>
      <c r="G5" s="45"/>
      <c r="H5" s="45"/>
      <c r="I5" s="45"/>
      <c r="J5" s="45"/>
      <c r="K5" s="45"/>
      <c r="L5" s="68"/>
      <c r="M5" s="134" t="s">
        <v>61</v>
      </c>
      <c r="N5" s="45"/>
      <c r="O5" s="11"/>
      <c r="R5" s="13"/>
      <c r="S5" s="14"/>
      <c r="T5" s="14"/>
      <c r="U5" s="14"/>
    </row>
    <row r="6" spans="1:24" ht="19.5" customHeight="1">
      <c r="B6" s="329"/>
      <c r="C6" s="329"/>
      <c r="D6" s="5"/>
      <c r="E6" s="8"/>
      <c r="F6" s="10"/>
      <c r="G6" s="5"/>
      <c r="H6" s="10"/>
      <c r="I6" s="5"/>
      <c r="J6" s="10"/>
      <c r="K6" s="5"/>
      <c r="L6" s="10"/>
      <c r="M6" s="5"/>
      <c r="N6" s="10"/>
      <c r="O6" s="5"/>
      <c r="P6" s="10"/>
      <c r="Q6" s="5"/>
      <c r="R6" s="10"/>
      <c r="S6" s="5"/>
      <c r="T6" s="5"/>
    </row>
    <row r="7" spans="1:24" ht="19.5" customHeight="1">
      <c r="A7" s="97"/>
      <c r="B7" s="315" t="s">
        <v>32</v>
      </c>
      <c r="C7" s="315" t="s">
        <v>69</v>
      </c>
      <c r="E7" s="320" t="s">
        <v>33</v>
      </c>
      <c r="F7" s="313" t="s">
        <v>10</v>
      </c>
      <c r="G7" s="314"/>
      <c r="H7" s="313" t="s">
        <v>11</v>
      </c>
      <c r="I7" s="314"/>
      <c r="J7" s="313" t="s">
        <v>12</v>
      </c>
      <c r="K7" s="314"/>
      <c r="L7" s="313" t="s">
        <v>13</v>
      </c>
      <c r="M7" s="314"/>
      <c r="N7" s="313" t="s">
        <v>14</v>
      </c>
      <c r="O7" s="314"/>
      <c r="P7" s="313" t="s">
        <v>15</v>
      </c>
      <c r="Q7" s="314"/>
      <c r="R7" s="317" t="s">
        <v>16</v>
      </c>
      <c r="S7" s="317"/>
      <c r="T7" s="71"/>
      <c r="U7" s="318" t="s">
        <v>34</v>
      </c>
      <c r="V7" s="4"/>
      <c r="W7" s="4"/>
    </row>
    <row r="8" spans="1:24" ht="32.25" customHeight="1">
      <c r="A8" s="97" t="s">
        <v>141</v>
      </c>
      <c r="B8" s="316"/>
      <c r="C8" s="316"/>
      <c r="D8" s="72"/>
      <c r="E8" s="321"/>
      <c r="F8" s="219" t="s">
        <v>35</v>
      </c>
      <c r="G8" s="219" t="s">
        <v>36</v>
      </c>
      <c r="H8" s="219" t="s">
        <v>35</v>
      </c>
      <c r="I8" s="219" t="s">
        <v>36</v>
      </c>
      <c r="J8" s="219" t="s">
        <v>35</v>
      </c>
      <c r="K8" s="219" t="s">
        <v>36</v>
      </c>
      <c r="L8" s="219" t="s">
        <v>35</v>
      </c>
      <c r="M8" s="219" t="s">
        <v>36</v>
      </c>
      <c r="N8" s="219" t="s">
        <v>35</v>
      </c>
      <c r="O8" s="219" t="s">
        <v>36</v>
      </c>
      <c r="P8" s="219" t="s">
        <v>35</v>
      </c>
      <c r="Q8" s="219" t="s">
        <v>36</v>
      </c>
      <c r="R8" s="219" t="s">
        <v>35</v>
      </c>
      <c r="S8" s="219" t="s">
        <v>36</v>
      </c>
      <c r="T8" s="220"/>
      <c r="U8" s="319"/>
    </row>
    <row r="9" spans="1:24" ht="9.9499999999999993" customHeight="1">
      <c r="A9" s="97"/>
      <c r="B9" s="157"/>
      <c r="C9" s="157"/>
      <c r="D9" s="72"/>
      <c r="E9" s="58"/>
      <c r="F9" s="221"/>
      <c r="G9" s="221"/>
      <c r="H9" s="221"/>
      <c r="I9" s="221"/>
      <c r="J9" s="221"/>
      <c r="K9" s="221"/>
      <c r="L9" s="221"/>
      <c r="M9" s="221"/>
      <c r="N9" s="221"/>
      <c r="O9" s="221"/>
      <c r="P9" s="221"/>
      <c r="Q9" s="221"/>
      <c r="R9" s="221"/>
      <c r="S9" s="221"/>
      <c r="T9" s="222"/>
      <c r="U9" s="158"/>
    </row>
    <row r="10" spans="1:24" ht="27" customHeight="1">
      <c r="A10" s="90" t="s">
        <v>126</v>
      </c>
      <c r="B10" s="91"/>
      <c r="C10" s="91"/>
      <c r="D10" s="91"/>
      <c r="E10" s="91"/>
      <c r="F10" s="91"/>
      <c r="G10" s="91"/>
      <c r="H10" s="91"/>
      <c r="I10" s="91"/>
      <c r="J10" s="91"/>
      <c r="K10" s="91"/>
      <c r="L10" s="91"/>
      <c r="M10" s="91"/>
      <c r="N10" s="91"/>
      <c r="O10" s="91"/>
      <c r="P10" s="91"/>
      <c r="Q10" s="91"/>
      <c r="R10" s="91"/>
      <c r="S10" s="91"/>
      <c r="T10" s="91"/>
      <c r="U10" s="92"/>
    </row>
    <row r="11" spans="1:24" ht="34.5" customHeight="1" outlineLevel="1">
      <c r="A11" s="101" t="s">
        <v>179</v>
      </c>
      <c r="B11" s="240">
        <v>70</v>
      </c>
      <c r="C11" s="223"/>
      <c r="D11" s="224" t="s">
        <v>43</v>
      </c>
      <c r="E11" s="225">
        <f>B11-F11-H11-J11-L11-N11-P11-R11</f>
        <v>70</v>
      </c>
      <c r="F11" s="138"/>
      <c r="G11" s="226">
        <f>'(4.4) Ventil SYNTH RIM Lot C'!$F$8</f>
        <v>0</v>
      </c>
      <c r="H11" s="138"/>
      <c r="I11" s="226">
        <f>'(4.4) Ventil SYNTH RIM Lot C'!$H$8</f>
        <v>0</v>
      </c>
      <c r="J11" s="138"/>
      <c r="K11" s="226">
        <f>'(4.4) Ventil SYNTH RIM Lot C'!$J$8</f>
        <v>0</v>
      </c>
      <c r="L11" s="138"/>
      <c r="M11" s="226">
        <f>'(4.4) Ventil SYNTH RIM Lot C'!$L$8</f>
        <v>0</v>
      </c>
      <c r="N11" s="138"/>
      <c r="O11" s="226">
        <f>'(4.4) Ventil SYNTH RIM Lot C'!$N$8</f>
        <v>0</v>
      </c>
      <c r="P11" s="138"/>
      <c r="Q11" s="226">
        <f>'(4.4) Ventil SYNTH RIM Lot C'!$P$8</f>
        <v>0</v>
      </c>
      <c r="R11" s="138"/>
      <c r="S11" s="226">
        <f>'(4.4) Ventil SYNTH RIM Lot C'!$R$8</f>
        <v>0</v>
      </c>
      <c r="T11" s="227"/>
      <c r="U11" s="73">
        <f>F11*G11+H11*I11+J11*K11+L11*M11+N11*O11+P11*Q11+R11*S11</f>
        <v>0</v>
      </c>
    </row>
    <row r="12" spans="1:24" ht="34.5" customHeight="1" outlineLevel="1">
      <c r="A12" s="102" t="s">
        <v>70</v>
      </c>
      <c r="B12" s="240"/>
      <c r="C12" s="223"/>
      <c r="D12" s="224" t="s">
        <v>43</v>
      </c>
      <c r="E12" s="225">
        <f t="shared" ref="E12" si="0">B12-F12-H12-J12-L12-N12-P12-R12</f>
        <v>0</v>
      </c>
      <c r="F12" s="138"/>
      <c r="G12" s="226">
        <f>'(4.4) Ventil SYNTH RIM Lot C'!$F$8</f>
        <v>0</v>
      </c>
      <c r="H12" s="138"/>
      <c r="I12" s="226">
        <f>'(4.4) Ventil SYNTH RIM Lot C'!$H$8</f>
        <v>0</v>
      </c>
      <c r="J12" s="138"/>
      <c r="K12" s="226">
        <f>'(4.4) Ventil SYNTH RIM Lot C'!$J$8</f>
        <v>0</v>
      </c>
      <c r="L12" s="138"/>
      <c r="M12" s="226">
        <f>'(4.4) Ventil SYNTH RIM Lot C'!$L$8</f>
        <v>0</v>
      </c>
      <c r="N12" s="138"/>
      <c r="O12" s="226">
        <f>'(4.4) Ventil SYNTH RIM Lot C'!$N$8</f>
        <v>0</v>
      </c>
      <c r="P12" s="138"/>
      <c r="Q12" s="226">
        <f>'(4.4) Ventil SYNTH RIM Lot C'!$P$8</f>
        <v>0</v>
      </c>
      <c r="R12" s="138"/>
      <c r="S12" s="226">
        <f>'(4.4) Ventil SYNTH RIM Lot C'!$R$8</f>
        <v>0</v>
      </c>
      <c r="T12" s="227"/>
      <c r="U12" s="73">
        <f t="shared" ref="U12" si="1">F12*G12+H12*I12+J12*K12+L12*M12+N12*O12+P12*Q12+R12*S12</f>
        <v>0</v>
      </c>
    </row>
    <row r="13" spans="1:24" s="59" customFormat="1" ht="34.5" customHeight="1" outlineLevel="1">
      <c r="A13" s="74" t="s">
        <v>79</v>
      </c>
      <c r="B13" s="240">
        <v>30</v>
      </c>
      <c r="C13" s="228"/>
      <c r="D13" s="229" t="s">
        <v>43</v>
      </c>
      <c r="E13" s="230">
        <f>B13-F13-H13-J13-L13-N13-P13-R13</f>
        <v>30</v>
      </c>
      <c r="F13" s="138"/>
      <c r="G13" s="226">
        <f>'(4.4) Ventil SYNTH RIM Lot C'!$F$8</f>
        <v>0</v>
      </c>
      <c r="H13" s="138"/>
      <c r="I13" s="226">
        <f>'(4.4) Ventil SYNTH RIM Lot C'!$H$8</f>
        <v>0</v>
      </c>
      <c r="J13" s="138"/>
      <c r="K13" s="226">
        <f>'(4.4) Ventil SYNTH RIM Lot C'!$J$8</f>
        <v>0</v>
      </c>
      <c r="L13" s="138"/>
      <c r="M13" s="226">
        <f>'(4.4) Ventil SYNTH RIM Lot C'!$L$8</f>
        <v>0</v>
      </c>
      <c r="N13" s="138"/>
      <c r="O13" s="226">
        <f>'(4.4) Ventil SYNTH RIM Lot C'!$N$8</f>
        <v>0</v>
      </c>
      <c r="P13" s="138"/>
      <c r="Q13" s="226">
        <f>'(4.4) Ventil SYNTH RIM Lot C'!$P$8</f>
        <v>0</v>
      </c>
      <c r="R13" s="138"/>
      <c r="S13" s="226">
        <f>'(4.4) Ventil SYNTH RIM Lot C'!$R$8</f>
        <v>0</v>
      </c>
      <c r="T13" s="231"/>
      <c r="U13" s="73">
        <f>F13*G13+H13*I13+J13*K13+L13*M13+N13*O13+P13*Q13+R13*S13</f>
        <v>0</v>
      </c>
    </row>
    <row r="14" spans="1:24" ht="34.5" customHeight="1" outlineLevel="1">
      <c r="A14" s="74" t="s">
        <v>123</v>
      </c>
      <c r="B14" s="240"/>
      <c r="C14" s="223"/>
      <c r="D14" s="224" t="s">
        <v>43</v>
      </c>
      <c r="E14" s="225">
        <f>B14-F14-H14-J14-L14-N14-P14-R14</f>
        <v>0</v>
      </c>
      <c r="F14" s="138"/>
      <c r="G14" s="226">
        <f>'(4.4) Ventil SYNTH RIM Lot C'!$F$8</f>
        <v>0</v>
      </c>
      <c r="H14" s="138"/>
      <c r="I14" s="226">
        <f>'(4.4) Ventil SYNTH RIM Lot C'!$H$8</f>
        <v>0</v>
      </c>
      <c r="J14" s="138"/>
      <c r="K14" s="226">
        <f>'(4.4) Ventil SYNTH RIM Lot C'!$J$8</f>
        <v>0</v>
      </c>
      <c r="L14" s="138"/>
      <c r="M14" s="226">
        <f>'(4.4) Ventil SYNTH RIM Lot C'!$L$8</f>
        <v>0</v>
      </c>
      <c r="N14" s="138"/>
      <c r="O14" s="226">
        <f>'(4.4) Ventil SYNTH RIM Lot C'!$N$8</f>
        <v>0</v>
      </c>
      <c r="P14" s="138"/>
      <c r="Q14" s="226">
        <f>'(4.4) Ventil SYNTH RIM Lot C'!$P$8</f>
        <v>0</v>
      </c>
      <c r="R14" s="138"/>
      <c r="S14" s="226">
        <f>'(4.4) Ventil SYNTH RIM Lot C'!$R$8</f>
        <v>0</v>
      </c>
      <c r="T14" s="227"/>
      <c r="U14" s="73">
        <f t="shared" ref="U14:U20" si="2">F14*G14+H14*I14+J14*K14+L14*M14+N14*O14+P14*Q14+R14*S14</f>
        <v>0</v>
      </c>
    </row>
    <row r="15" spans="1:24" s="59" customFormat="1" ht="34.5" customHeight="1" outlineLevel="1">
      <c r="A15" s="74" t="s">
        <v>122</v>
      </c>
      <c r="B15" s="240"/>
      <c r="C15" s="232"/>
      <c r="D15" s="229" t="s">
        <v>43</v>
      </c>
      <c r="E15" s="230">
        <f>B15-F15-H15-J15-L15-N15-P15-R15</f>
        <v>0</v>
      </c>
      <c r="F15" s="138"/>
      <c r="G15" s="226">
        <f>'(4.4) Ventil SYNTH RIM Lot C'!$F$8</f>
        <v>0</v>
      </c>
      <c r="H15" s="138"/>
      <c r="I15" s="226">
        <f>'(4.4) Ventil SYNTH RIM Lot C'!$H$8</f>
        <v>0</v>
      </c>
      <c r="J15" s="138"/>
      <c r="K15" s="226">
        <f>'(4.4) Ventil SYNTH RIM Lot C'!$J$8</f>
        <v>0</v>
      </c>
      <c r="L15" s="138"/>
      <c r="M15" s="226">
        <f>'(4.4) Ventil SYNTH RIM Lot C'!$L$8</f>
        <v>0</v>
      </c>
      <c r="N15" s="138"/>
      <c r="O15" s="226">
        <f>'(4.4) Ventil SYNTH RIM Lot C'!$N$8</f>
        <v>0</v>
      </c>
      <c r="P15" s="138"/>
      <c r="Q15" s="226">
        <f>'(4.4) Ventil SYNTH RIM Lot C'!$P$8</f>
        <v>0</v>
      </c>
      <c r="R15" s="138"/>
      <c r="S15" s="226">
        <f>'(4.4) Ventil SYNTH RIM Lot C'!$R$8</f>
        <v>0</v>
      </c>
      <c r="T15" s="231"/>
      <c r="U15" s="73">
        <f t="shared" si="2"/>
        <v>0</v>
      </c>
    </row>
    <row r="16" spans="1:24" ht="34.5" customHeight="1" outlineLevel="1">
      <c r="A16" s="74" t="s">
        <v>48</v>
      </c>
      <c r="B16" s="240"/>
      <c r="C16" s="233"/>
      <c r="D16" s="224" t="s">
        <v>43</v>
      </c>
      <c r="E16" s="225">
        <f t="shared" ref="E16" si="3">B16-F16-H16-J16-L16-N16-P16-R16</f>
        <v>0</v>
      </c>
      <c r="F16" s="138"/>
      <c r="G16" s="226">
        <f>'(4.4) Ventil SYNTH RIM Lot C'!$F$8</f>
        <v>0</v>
      </c>
      <c r="H16" s="138"/>
      <c r="I16" s="226">
        <f>'(4.4) Ventil SYNTH RIM Lot C'!$H$8</f>
        <v>0</v>
      </c>
      <c r="J16" s="138"/>
      <c r="K16" s="226">
        <f>'(4.4) Ventil SYNTH RIM Lot C'!$J$8</f>
        <v>0</v>
      </c>
      <c r="L16" s="138"/>
      <c r="M16" s="226">
        <f>'(4.4) Ventil SYNTH RIM Lot C'!$L$8</f>
        <v>0</v>
      </c>
      <c r="N16" s="138"/>
      <c r="O16" s="226">
        <f>'(4.4) Ventil SYNTH RIM Lot C'!$N$8</f>
        <v>0</v>
      </c>
      <c r="P16" s="138"/>
      <c r="Q16" s="226">
        <f>'(4.4) Ventil SYNTH RIM Lot C'!$P$8</f>
        <v>0</v>
      </c>
      <c r="R16" s="138"/>
      <c r="S16" s="226">
        <f>'(4.4) Ventil SYNTH RIM Lot C'!$R$8</f>
        <v>0</v>
      </c>
      <c r="T16" s="227"/>
      <c r="U16" s="73">
        <f t="shared" si="2"/>
        <v>0</v>
      </c>
    </row>
    <row r="17" spans="1:24" ht="34.5" customHeight="1" outlineLevel="1">
      <c r="A17" s="74" t="s">
        <v>3</v>
      </c>
      <c r="B17" s="240"/>
      <c r="C17" s="223"/>
      <c r="D17" s="224" t="s">
        <v>43</v>
      </c>
      <c r="E17" s="225">
        <f>B17-F17-H17-J17-L17-N17-P17-R17</f>
        <v>0</v>
      </c>
      <c r="F17" s="138"/>
      <c r="G17" s="226">
        <f>'(4.4) Ventil SYNTH RIM Lot C'!$F$8</f>
        <v>0</v>
      </c>
      <c r="H17" s="138"/>
      <c r="I17" s="226">
        <f>'(4.4) Ventil SYNTH RIM Lot C'!$H$8</f>
        <v>0</v>
      </c>
      <c r="J17" s="138"/>
      <c r="K17" s="226">
        <f>'(4.4) Ventil SYNTH RIM Lot C'!$J$8</f>
        <v>0</v>
      </c>
      <c r="L17" s="138"/>
      <c r="M17" s="226">
        <f>'(4.4) Ventil SYNTH RIM Lot C'!$L$8</f>
        <v>0</v>
      </c>
      <c r="N17" s="138"/>
      <c r="O17" s="226">
        <f>'(4.4) Ventil SYNTH RIM Lot C'!$N$8</f>
        <v>0</v>
      </c>
      <c r="P17" s="138"/>
      <c r="Q17" s="226">
        <f>'(4.4) Ventil SYNTH RIM Lot C'!$P$8</f>
        <v>0</v>
      </c>
      <c r="R17" s="138"/>
      <c r="S17" s="226">
        <f>'(4.4) Ventil SYNTH RIM Lot C'!$R$8</f>
        <v>0</v>
      </c>
      <c r="T17" s="227"/>
      <c r="U17" s="73">
        <f t="shared" si="2"/>
        <v>0</v>
      </c>
    </row>
    <row r="18" spans="1:24" ht="34.5" customHeight="1" outlineLevel="1">
      <c r="A18" s="74" t="s">
        <v>2</v>
      </c>
      <c r="B18" s="240"/>
      <c r="C18" s="223"/>
      <c r="D18" s="224" t="s">
        <v>43</v>
      </c>
      <c r="E18" s="234">
        <f>B18-F18-H18-J18-L18-N18-P18-R18</f>
        <v>0</v>
      </c>
      <c r="F18" s="138"/>
      <c r="G18" s="226">
        <f>'(4.4) Ventil SYNTH RIM Lot C'!$F$8</f>
        <v>0</v>
      </c>
      <c r="H18" s="138"/>
      <c r="I18" s="226">
        <f>'(4.4) Ventil SYNTH RIM Lot C'!$H$8</f>
        <v>0</v>
      </c>
      <c r="J18" s="138"/>
      <c r="K18" s="226">
        <f>'(4.4) Ventil SYNTH RIM Lot C'!$J$8</f>
        <v>0</v>
      </c>
      <c r="L18" s="138"/>
      <c r="M18" s="226">
        <f>'(4.4) Ventil SYNTH RIM Lot C'!$L$8</f>
        <v>0</v>
      </c>
      <c r="N18" s="138"/>
      <c r="O18" s="226">
        <f>'(4.4) Ventil SYNTH RIM Lot C'!$N$8</f>
        <v>0</v>
      </c>
      <c r="P18" s="138"/>
      <c r="Q18" s="226">
        <f>'(4.4) Ventil SYNTH RIM Lot C'!$P$8</f>
        <v>0</v>
      </c>
      <c r="R18" s="138"/>
      <c r="S18" s="226">
        <f>'(4.4) Ventil SYNTH RIM Lot C'!$R$8</f>
        <v>0</v>
      </c>
      <c r="T18" s="227"/>
      <c r="U18" s="73">
        <f t="shared" si="2"/>
        <v>0</v>
      </c>
    </row>
    <row r="19" spans="1:24" ht="34.5" customHeight="1" outlineLevel="1">
      <c r="A19" s="102" t="s">
        <v>173</v>
      </c>
      <c r="B19" s="240"/>
      <c r="C19" s="223"/>
      <c r="D19" s="224" t="s">
        <v>43</v>
      </c>
      <c r="E19" s="225">
        <f t="shared" ref="E19:E20" si="4">B19-F19-H19-J19-L19-N19-P19-R19</f>
        <v>0</v>
      </c>
      <c r="F19" s="138"/>
      <c r="G19" s="226">
        <f>'(4.4) Ventil SYNTH RIM Lot C'!$F$8</f>
        <v>0</v>
      </c>
      <c r="H19" s="138"/>
      <c r="I19" s="226">
        <f>'(4.4) Ventil SYNTH RIM Lot C'!$H$8</f>
        <v>0</v>
      </c>
      <c r="J19" s="138"/>
      <c r="K19" s="226">
        <f>'(4.4) Ventil SYNTH RIM Lot C'!$J$8</f>
        <v>0</v>
      </c>
      <c r="L19" s="138"/>
      <c r="M19" s="226">
        <f>'(4.4) Ventil SYNTH RIM Lot C'!$L$8</f>
        <v>0</v>
      </c>
      <c r="N19" s="138"/>
      <c r="O19" s="226">
        <f>'(4.4) Ventil SYNTH RIM Lot C'!$N$8</f>
        <v>0</v>
      </c>
      <c r="P19" s="138"/>
      <c r="Q19" s="226">
        <f>'(4.4) Ventil SYNTH RIM Lot C'!$P$8</f>
        <v>0</v>
      </c>
      <c r="R19" s="138"/>
      <c r="S19" s="226">
        <f>'(4.4) Ventil SYNTH RIM Lot C'!$R$8</f>
        <v>0</v>
      </c>
      <c r="T19" s="227"/>
      <c r="U19" s="73">
        <f t="shared" si="2"/>
        <v>0</v>
      </c>
    </row>
    <row r="20" spans="1:24" ht="34.5" customHeight="1" outlineLevel="1" thickBot="1">
      <c r="A20" s="183" t="s">
        <v>174</v>
      </c>
      <c r="B20" s="240"/>
      <c r="C20" s="223"/>
      <c r="D20" s="224" t="s">
        <v>43</v>
      </c>
      <c r="E20" s="225">
        <f t="shared" si="4"/>
        <v>0</v>
      </c>
      <c r="F20" s="138"/>
      <c r="G20" s="235">
        <f>'(4.4) Ventil SYNTH RIM Lot C'!$F$8</f>
        <v>0</v>
      </c>
      <c r="H20" s="138"/>
      <c r="I20" s="235">
        <f>'(4.4) Ventil SYNTH RIM Lot C'!$H$8</f>
        <v>0</v>
      </c>
      <c r="J20" s="138"/>
      <c r="K20" s="235">
        <f>'(4.4) Ventil SYNTH RIM Lot C'!$J$8</f>
        <v>0</v>
      </c>
      <c r="L20" s="138"/>
      <c r="M20" s="235">
        <f>'(4.4) Ventil SYNTH RIM Lot C'!$L$8</f>
        <v>0</v>
      </c>
      <c r="N20" s="138"/>
      <c r="O20" s="235">
        <f>'(4.4) Ventil SYNTH RIM Lot C'!$N$8</f>
        <v>0</v>
      </c>
      <c r="P20" s="138"/>
      <c r="Q20" s="235">
        <f>'(4.4) Ventil SYNTH RIM Lot C'!$P$8</f>
        <v>0</v>
      </c>
      <c r="R20" s="138"/>
      <c r="S20" s="235">
        <f>'(4.4) Ventil SYNTH RIM Lot C'!$R$8</f>
        <v>0</v>
      </c>
      <c r="T20" s="227"/>
      <c r="U20" s="73">
        <f t="shared" si="2"/>
        <v>0</v>
      </c>
    </row>
    <row r="21" spans="1:24" ht="22.5" customHeight="1" thickBot="1">
      <c r="A21" s="75" t="s">
        <v>127</v>
      </c>
      <c r="B21" s="76">
        <f>ROUND(SUM(B11:B20),0)</f>
        <v>100</v>
      </c>
      <c r="C21" s="76"/>
      <c r="D21" s="77"/>
      <c r="E21" s="86">
        <f>SUM(E11:E20)</f>
        <v>100</v>
      </c>
      <c r="F21" s="86">
        <f>SUM(F11:F20)</f>
        <v>0</v>
      </c>
      <c r="G21" s="236">
        <f>'(4.4) Ventil SYNTH RIM Lot C'!$F$8</f>
        <v>0</v>
      </c>
      <c r="H21" s="86">
        <f>SUM(H11:H20)</f>
        <v>0</v>
      </c>
      <c r="I21" s="236">
        <f>'(4.4) Ventil SYNTH RIM Lot C'!$H$8</f>
        <v>0</v>
      </c>
      <c r="J21" s="86">
        <f>SUM(J11:J20)</f>
        <v>0</v>
      </c>
      <c r="K21" s="236">
        <f>'(4.4) Ventil SYNTH RIM Lot C'!$J$8</f>
        <v>0</v>
      </c>
      <c r="L21" s="86">
        <f>SUM(L11:L20)</f>
        <v>0</v>
      </c>
      <c r="M21" s="236">
        <f>'(4.4) Ventil SYNTH RIM Lot C'!$L$8</f>
        <v>0</v>
      </c>
      <c r="N21" s="86">
        <f>SUM(N11:N20)</f>
        <v>0</v>
      </c>
      <c r="O21" s="236">
        <f>'(4.4) Ventil SYNTH RIM Lot C'!$N$8</f>
        <v>0</v>
      </c>
      <c r="P21" s="86">
        <f>SUM(P11:P20)</f>
        <v>0</v>
      </c>
      <c r="Q21" s="236">
        <f>'(4.4) Ventil SYNTH RIM Lot C'!$P$8</f>
        <v>0</v>
      </c>
      <c r="R21" s="86">
        <f>SUM(R11:R20)</f>
        <v>0</v>
      </c>
      <c r="S21" s="236">
        <f>'(4.4) Ventil SYNTH RIM Lot C'!$R$8</f>
        <v>0</v>
      </c>
      <c r="T21" s="77"/>
      <c r="U21" s="78">
        <f>ROUND((SUM(U11:U20)),0)</f>
        <v>0</v>
      </c>
      <c r="W21" s="12" t="s">
        <v>44</v>
      </c>
      <c r="X21" s="78">
        <f>U21/B21</f>
        <v>0</v>
      </c>
    </row>
    <row r="22" spans="1:24" ht="15.75" thickBot="1">
      <c r="A22" s="79" t="s">
        <v>147</v>
      </c>
      <c r="B22" s="85">
        <f>'(3) Tarif temps RIM Lot C'!B37</f>
        <v>100</v>
      </c>
      <c r="C22" s="85"/>
      <c r="D22" s="80"/>
      <c r="E22" s="87"/>
      <c r="F22" s="312">
        <f>F21*G21</f>
        <v>0</v>
      </c>
      <c r="G22" s="312"/>
      <c r="H22" s="312">
        <f>H21*I21</f>
        <v>0</v>
      </c>
      <c r="I22" s="312"/>
      <c r="J22" s="312">
        <f>J21*K21</f>
        <v>0</v>
      </c>
      <c r="K22" s="312"/>
      <c r="L22" s="312">
        <f>L21*M21</f>
        <v>0</v>
      </c>
      <c r="M22" s="312"/>
      <c r="N22" s="312">
        <f>N21*O21</f>
        <v>0</v>
      </c>
      <c r="O22" s="312"/>
      <c r="P22" s="312">
        <f>P21*Q21</f>
        <v>0</v>
      </c>
      <c r="Q22" s="312"/>
      <c r="R22" s="312">
        <f>R21*S21</f>
        <v>0</v>
      </c>
      <c r="S22" s="312"/>
      <c r="T22" s="80"/>
      <c r="U22" s="81"/>
      <c r="V22" s="7"/>
      <c r="W22" s="7"/>
    </row>
    <row r="23" spans="1:24" s="34" customFormat="1" ht="22.5" customHeight="1" thickBot="1">
      <c r="A23" s="104" t="s">
        <v>128</v>
      </c>
      <c r="B23" s="105">
        <f>B21</f>
        <v>100</v>
      </c>
      <c r="C23" s="105"/>
      <c r="D23" s="106"/>
      <c r="E23" s="107"/>
      <c r="F23" s="107">
        <f>F21</f>
        <v>0</v>
      </c>
      <c r="G23" s="237">
        <f>G21*(1-'(1) Récap RIM Lot C'!$D$44)</f>
        <v>0</v>
      </c>
      <c r="H23" s="107">
        <f t="shared" ref="H23" si="5">H21</f>
        <v>0</v>
      </c>
      <c r="I23" s="237">
        <f>I21*(1-'(1) Récap RIM Lot C'!$D$44)</f>
        <v>0</v>
      </c>
      <c r="J23" s="107">
        <f t="shared" ref="J23" si="6">J21</f>
        <v>0</v>
      </c>
      <c r="K23" s="237">
        <f>K21*(1-'(1) Récap RIM Lot C'!$D$44)</f>
        <v>0</v>
      </c>
      <c r="L23" s="107">
        <f t="shared" ref="L23" si="7">L21</f>
        <v>0</v>
      </c>
      <c r="M23" s="237">
        <f>M21*(1-'(1) Récap RIM Lot C'!$D$44)</f>
        <v>0</v>
      </c>
      <c r="N23" s="107">
        <f t="shared" ref="N23" si="8">N21</f>
        <v>0</v>
      </c>
      <c r="O23" s="237">
        <f>O21*(1-'(1) Récap RIM Lot C'!$D$44)</f>
        <v>0</v>
      </c>
      <c r="P23" s="107">
        <f t="shared" ref="P23" si="9">P21</f>
        <v>0</v>
      </c>
      <c r="Q23" s="237">
        <f>Q21*(1-'(1) Récap RIM Lot C'!$D$44)</f>
        <v>0</v>
      </c>
      <c r="R23" s="107">
        <f t="shared" ref="R23" si="10">R21</f>
        <v>0</v>
      </c>
      <c r="S23" s="237">
        <f>S21*(1-'(1) Récap RIM Lot C'!$D$44)</f>
        <v>0</v>
      </c>
      <c r="T23" s="106"/>
      <c r="U23" s="108">
        <f>F23*G23+H23*I23+J23*K23+L23*M23+N23*O23+P23*Q23+R23*S23</f>
        <v>0</v>
      </c>
      <c r="W23" s="12" t="s">
        <v>44</v>
      </c>
      <c r="X23" s="108">
        <f>U23/B23</f>
        <v>0</v>
      </c>
    </row>
    <row r="24" spans="1:24" ht="9.9499999999999993" customHeight="1">
      <c r="A24" s="129"/>
      <c r="B24" s="129"/>
      <c r="C24" s="129"/>
      <c r="D24" s="129"/>
      <c r="E24" s="129"/>
      <c r="F24" s="129"/>
      <c r="G24" s="129"/>
      <c r="H24" s="129"/>
      <c r="I24" s="129"/>
      <c r="J24" s="129"/>
      <c r="K24" s="129"/>
      <c r="L24" s="129"/>
      <c r="M24" s="129"/>
      <c r="N24" s="129"/>
      <c r="O24" s="129"/>
      <c r="P24" s="129"/>
      <c r="Q24" s="129"/>
      <c r="R24" s="129"/>
      <c r="S24" s="129"/>
      <c r="T24" s="129"/>
      <c r="U24" s="129"/>
      <c r="V24" s="7"/>
      <c r="W24" s="7"/>
    </row>
    <row r="25" spans="1:24" ht="27" customHeight="1">
      <c r="A25" s="90" t="s">
        <v>197</v>
      </c>
      <c r="B25" s="91"/>
      <c r="C25" s="91"/>
      <c r="D25" s="91"/>
      <c r="E25" s="91"/>
      <c r="F25" s="91"/>
      <c r="G25" s="91"/>
      <c r="H25" s="91"/>
      <c r="I25" s="91"/>
      <c r="J25" s="91"/>
      <c r="K25" s="91"/>
      <c r="L25" s="91"/>
      <c r="M25" s="91"/>
      <c r="N25" s="91"/>
      <c r="O25" s="91"/>
      <c r="P25" s="91"/>
      <c r="Q25" s="91"/>
      <c r="R25" s="91"/>
      <c r="S25" s="91"/>
      <c r="T25" s="91"/>
      <c r="U25" s="92"/>
    </row>
    <row r="26" spans="1:24" ht="34.5" customHeight="1" outlineLevel="1">
      <c r="A26" s="101" t="s">
        <v>179</v>
      </c>
      <c r="B26" s="240">
        <v>150</v>
      </c>
      <c r="C26" s="223"/>
      <c r="D26" s="224" t="s">
        <v>43</v>
      </c>
      <c r="E26" s="225">
        <f>B26-F26-H26-J26-L26-N26-P26-R26</f>
        <v>150</v>
      </c>
      <c r="F26" s="138"/>
      <c r="G26" s="226">
        <f>'(4.4) Ventil SYNTH RIM Lot C'!$F$8</f>
        <v>0</v>
      </c>
      <c r="H26" s="138"/>
      <c r="I26" s="226">
        <f>'(4.4) Ventil SYNTH RIM Lot C'!$H$8</f>
        <v>0</v>
      </c>
      <c r="J26" s="138"/>
      <c r="K26" s="226">
        <f>'(4.4) Ventil SYNTH RIM Lot C'!$J$8</f>
        <v>0</v>
      </c>
      <c r="L26" s="138"/>
      <c r="M26" s="226">
        <f>'(4.4) Ventil SYNTH RIM Lot C'!$L$8</f>
        <v>0</v>
      </c>
      <c r="N26" s="138"/>
      <c r="O26" s="226">
        <f>'(4.4) Ventil SYNTH RIM Lot C'!$N$8</f>
        <v>0</v>
      </c>
      <c r="P26" s="138"/>
      <c r="Q26" s="226">
        <f>'(4.4) Ventil SYNTH RIM Lot C'!$P$8</f>
        <v>0</v>
      </c>
      <c r="R26" s="138"/>
      <c r="S26" s="226">
        <f>'(4.4) Ventil SYNTH RIM Lot C'!$R$8</f>
        <v>0</v>
      </c>
      <c r="T26" s="227"/>
      <c r="U26" s="73">
        <f>F26*G26+H26*I26+J26*K26+L26*M26+N26*O26+P26*Q26+R26*S26</f>
        <v>0</v>
      </c>
    </row>
    <row r="27" spans="1:24" ht="34.5" customHeight="1" outlineLevel="1">
      <c r="A27" s="102" t="s">
        <v>70</v>
      </c>
      <c r="B27" s="240"/>
      <c r="C27" s="223"/>
      <c r="D27" s="224" t="s">
        <v>43</v>
      </c>
      <c r="E27" s="225">
        <f t="shared" ref="E27" si="11">B27-F27-H27-J27-L27-N27-P27-R27</f>
        <v>0</v>
      </c>
      <c r="F27" s="138"/>
      <c r="G27" s="226">
        <f>'(4.4) Ventil SYNTH RIM Lot C'!$F$8</f>
        <v>0</v>
      </c>
      <c r="H27" s="138"/>
      <c r="I27" s="226">
        <f>'(4.4) Ventil SYNTH RIM Lot C'!$H$8</f>
        <v>0</v>
      </c>
      <c r="J27" s="138"/>
      <c r="K27" s="226">
        <f>'(4.4) Ventil SYNTH RIM Lot C'!$J$8</f>
        <v>0</v>
      </c>
      <c r="L27" s="138"/>
      <c r="M27" s="226">
        <f>'(4.4) Ventil SYNTH RIM Lot C'!$L$8</f>
        <v>0</v>
      </c>
      <c r="N27" s="138"/>
      <c r="O27" s="226">
        <f>'(4.4) Ventil SYNTH RIM Lot C'!$N$8</f>
        <v>0</v>
      </c>
      <c r="P27" s="138"/>
      <c r="Q27" s="226">
        <f>'(4.4) Ventil SYNTH RIM Lot C'!$P$8</f>
        <v>0</v>
      </c>
      <c r="R27" s="138"/>
      <c r="S27" s="226">
        <f>'(4.4) Ventil SYNTH RIM Lot C'!$R$8</f>
        <v>0</v>
      </c>
      <c r="T27" s="227"/>
      <c r="U27" s="73">
        <f t="shared" ref="U27" si="12">F27*G27+H27*I27+J27*K27+L27*M27+N27*O27+P27*Q27+R27*S27</f>
        <v>0</v>
      </c>
    </row>
    <row r="28" spans="1:24" s="59" customFormat="1" ht="34.5" customHeight="1" outlineLevel="1">
      <c r="A28" s="74" t="s">
        <v>79</v>
      </c>
      <c r="B28" s="240">
        <v>100</v>
      </c>
      <c r="C28" s="228"/>
      <c r="D28" s="229" t="s">
        <v>43</v>
      </c>
      <c r="E28" s="230">
        <f>B28-F28-H28-J28-L28-N28-P28-R28</f>
        <v>100</v>
      </c>
      <c r="F28" s="138"/>
      <c r="G28" s="226">
        <f>'(4.4) Ventil SYNTH RIM Lot C'!$F$8</f>
        <v>0</v>
      </c>
      <c r="H28" s="138"/>
      <c r="I28" s="226">
        <f>'(4.4) Ventil SYNTH RIM Lot C'!$H$8</f>
        <v>0</v>
      </c>
      <c r="J28" s="138"/>
      <c r="K28" s="226">
        <f>'(4.4) Ventil SYNTH RIM Lot C'!$J$8</f>
        <v>0</v>
      </c>
      <c r="L28" s="138"/>
      <c r="M28" s="226">
        <f>'(4.4) Ventil SYNTH RIM Lot C'!$L$8</f>
        <v>0</v>
      </c>
      <c r="N28" s="138"/>
      <c r="O28" s="226">
        <f>'(4.4) Ventil SYNTH RIM Lot C'!$N$8</f>
        <v>0</v>
      </c>
      <c r="P28" s="138"/>
      <c r="Q28" s="226">
        <f>'(4.4) Ventil SYNTH RIM Lot C'!$P$8</f>
        <v>0</v>
      </c>
      <c r="R28" s="138"/>
      <c r="S28" s="226">
        <f>'(4.4) Ventil SYNTH RIM Lot C'!$R$8</f>
        <v>0</v>
      </c>
      <c r="T28" s="231"/>
      <c r="U28" s="73">
        <f>F28*G28+H28*I28+J28*K28+L28*M28+N28*O28+P28*Q28+R28*S28</f>
        <v>0</v>
      </c>
    </row>
    <row r="29" spans="1:24" ht="34.5" customHeight="1" outlineLevel="1">
      <c r="A29" s="74" t="s">
        <v>123</v>
      </c>
      <c r="B29" s="240"/>
      <c r="C29" s="223"/>
      <c r="D29" s="224" t="s">
        <v>43</v>
      </c>
      <c r="E29" s="225">
        <f>B29-F29-H29-J29-L29-N29-P29-R29</f>
        <v>0</v>
      </c>
      <c r="F29" s="138"/>
      <c r="G29" s="226">
        <f>'(4.4) Ventil SYNTH RIM Lot C'!$F$8</f>
        <v>0</v>
      </c>
      <c r="H29" s="138"/>
      <c r="I29" s="226">
        <f>'(4.4) Ventil SYNTH RIM Lot C'!$H$8</f>
        <v>0</v>
      </c>
      <c r="J29" s="138"/>
      <c r="K29" s="226">
        <f>'(4.4) Ventil SYNTH RIM Lot C'!$J$8</f>
        <v>0</v>
      </c>
      <c r="L29" s="138"/>
      <c r="M29" s="226">
        <f>'(4.4) Ventil SYNTH RIM Lot C'!$L$8</f>
        <v>0</v>
      </c>
      <c r="N29" s="138"/>
      <c r="O29" s="226">
        <f>'(4.4) Ventil SYNTH RIM Lot C'!$N$8</f>
        <v>0</v>
      </c>
      <c r="P29" s="138"/>
      <c r="Q29" s="226">
        <f>'(4.4) Ventil SYNTH RIM Lot C'!$P$8</f>
        <v>0</v>
      </c>
      <c r="R29" s="138"/>
      <c r="S29" s="226">
        <f>'(4.4) Ventil SYNTH RIM Lot C'!$R$8</f>
        <v>0</v>
      </c>
      <c r="T29" s="227"/>
      <c r="U29" s="73">
        <f t="shared" ref="U29:U35" si="13">F29*G29+H29*I29+J29*K29+L29*M29+N29*O29+P29*Q29+R29*S29</f>
        <v>0</v>
      </c>
    </row>
    <row r="30" spans="1:24" s="59" customFormat="1" ht="34.5" customHeight="1" outlineLevel="1">
      <c r="A30" s="74" t="s">
        <v>122</v>
      </c>
      <c r="B30" s="240"/>
      <c r="C30" s="232"/>
      <c r="D30" s="229" t="s">
        <v>43</v>
      </c>
      <c r="E30" s="230">
        <f>B30-F30-H30-J30-L30-N30-P30-R30</f>
        <v>0</v>
      </c>
      <c r="F30" s="138"/>
      <c r="G30" s="226">
        <f>'(4.4) Ventil SYNTH RIM Lot C'!$F$8</f>
        <v>0</v>
      </c>
      <c r="H30" s="138"/>
      <c r="I30" s="226">
        <f>'(4.4) Ventil SYNTH RIM Lot C'!$H$8</f>
        <v>0</v>
      </c>
      <c r="J30" s="138"/>
      <c r="K30" s="226">
        <f>'(4.4) Ventil SYNTH RIM Lot C'!$J$8</f>
        <v>0</v>
      </c>
      <c r="L30" s="138"/>
      <c r="M30" s="226">
        <f>'(4.4) Ventil SYNTH RIM Lot C'!$L$8</f>
        <v>0</v>
      </c>
      <c r="N30" s="138"/>
      <c r="O30" s="226">
        <f>'(4.4) Ventil SYNTH RIM Lot C'!$N$8</f>
        <v>0</v>
      </c>
      <c r="P30" s="138"/>
      <c r="Q30" s="226">
        <f>'(4.4) Ventil SYNTH RIM Lot C'!$P$8</f>
        <v>0</v>
      </c>
      <c r="R30" s="138"/>
      <c r="S30" s="226">
        <f>'(4.4) Ventil SYNTH RIM Lot C'!$R$8</f>
        <v>0</v>
      </c>
      <c r="T30" s="231"/>
      <c r="U30" s="73">
        <f t="shared" si="13"/>
        <v>0</v>
      </c>
    </row>
    <row r="31" spans="1:24" ht="34.5" customHeight="1" outlineLevel="1">
      <c r="A31" s="74" t="s">
        <v>48</v>
      </c>
      <c r="B31" s="240"/>
      <c r="C31" s="233"/>
      <c r="D31" s="224" t="s">
        <v>43</v>
      </c>
      <c r="E31" s="225">
        <f t="shared" ref="E31" si="14">B31-F31-H31-J31-L31-N31-P31-R31</f>
        <v>0</v>
      </c>
      <c r="F31" s="138"/>
      <c r="G31" s="226">
        <f>'(4.4) Ventil SYNTH RIM Lot C'!$F$8</f>
        <v>0</v>
      </c>
      <c r="H31" s="138"/>
      <c r="I31" s="226">
        <f>'(4.4) Ventil SYNTH RIM Lot C'!$H$8</f>
        <v>0</v>
      </c>
      <c r="J31" s="138"/>
      <c r="K31" s="226">
        <f>'(4.4) Ventil SYNTH RIM Lot C'!$J$8</f>
        <v>0</v>
      </c>
      <c r="L31" s="138"/>
      <c r="M31" s="226">
        <f>'(4.4) Ventil SYNTH RIM Lot C'!$L$8</f>
        <v>0</v>
      </c>
      <c r="N31" s="138"/>
      <c r="O31" s="226">
        <f>'(4.4) Ventil SYNTH RIM Lot C'!$N$8</f>
        <v>0</v>
      </c>
      <c r="P31" s="138"/>
      <c r="Q31" s="226">
        <f>'(4.4) Ventil SYNTH RIM Lot C'!$P$8</f>
        <v>0</v>
      </c>
      <c r="R31" s="138"/>
      <c r="S31" s="226">
        <f>'(4.4) Ventil SYNTH RIM Lot C'!$R$8</f>
        <v>0</v>
      </c>
      <c r="T31" s="227"/>
      <c r="U31" s="73">
        <f t="shared" si="13"/>
        <v>0</v>
      </c>
    </row>
    <row r="32" spans="1:24" ht="34.5" customHeight="1" outlineLevel="1">
      <c r="A32" s="74" t="s">
        <v>3</v>
      </c>
      <c r="B32" s="240"/>
      <c r="C32" s="223"/>
      <c r="D32" s="224" t="s">
        <v>43</v>
      </c>
      <c r="E32" s="225">
        <f>B32-F32-H32-J32-L32-N32-P32-R32</f>
        <v>0</v>
      </c>
      <c r="F32" s="138"/>
      <c r="G32" s="226">
        <f>'(4.4) Ventil SYNTH RIM Lot C'!$F$8</f>
        <v>0</v>
      </c>
      <c r="H32" s="138"/>
      <c r="I32" s="226">
        <f>'(4.4) Ventil SYNTH RIM Lot C'!$H$8</f>
        <v>0</v>
      </c>
      <c r="J32" s="138"/>
      <c r="K32" s="226">
        <f>'(4.4) Ventil SYNTH RIM Lot C'!$J$8</f>
        <v>0</v>
      </c>
      <c r="L32" s="138"/>
      <c r="M32" s="226">
        <f>'(4.4) Ventil SYNTH RIM Lot C'!$L$8</f>
        <v>0</v>
      </c>
      <c r="N32" s="138"/>
      <c r="O32" s="226">
        <f>'(4.4) Ventil SYNTH RIM Lot C'!$N$8</f>
        <v>0</v>
      </c>
      <c r="P32" s="138"/>
      <c r="Q32" s="226">
        <f>'(4.4) Ventil SYNTH RIM Lot C'!$P$8</f>
        <v>0</v>
      </c>
      <c r="R32" s="138"/>
      <c r="S32" s="226">
        <f>'(4.4) Ventil SYNTH RIM Lot C'!$R$8</f>
        <v>0</v>
      </c>
      <c r="T32" s="227"/>
      <c r="U32" s="73">
        <f t="shared" si="13"/>
        <v>0</v>
      </c>
    </row>
    <row r="33" spans="1:24" ht="34.5" customHeight="1" outlineLevel="1">
      <c r="A33" s="74" t="s">
        <v>2</v>
      </c>
      <c r="B33" s="240"/>
      <c r="C33" s="223"/>
      <c r="D33" s="224" t="s">
        <v>43</v>
      </c>
      <c r="E33" s="234">
        <f>B33-F33-H33-J33-L33-N33-P33-R33</f>
        <v>0</v>
      </c>
      <c r="F33" s="138"/>
      <c r="G33" s="226">
        <f>'(4.4) Ventil SYNTH RIM Lot C'!$F$8</f>
        <v>0</v>
      </c>
      <c r="H33" s="138"/>
      <c r="I33" s="226">
        <f>'(4.4) Ventil SYNTH RIM Lot C'!$H$8</f>
        <v>0</v>
      </c>
      <c r="J33" s="138"/>
      <c r="K33" s="226">
        <f>'(4.4) Ventil SYNTH RIM Lot C'!$J$8</f>
        <v>0</v>
      </c>
      <c r="L33" s="138"/>
      <c r="M33" s="226">
        <f>'(4.4) Ventil SYNTH RIM Lot C'!$L$8</f>
        <v>0</v>
      </c>
      <c r="N33" s="138"/>
      <c r="O33" s="226">
        <f>'(4.4) Ventil SYNTH RIM Lot C'!$N$8</f>
        <v>0</v>
      </c>
      <c r="P33" s="138"/>
      <c r="Q33" s="226">
        <f>'(4.4) Ventil SYNTH RIM Lot C'!$P$8</f>
        <v>0</v>
      </c>
      <c r="R33" s="138"/>
      <c r="S33" s="226">
        <f>'(4.4) Ventil SYNTH RIM Lot C'!$R$8</f>
        <v>0</v>
      </c>
      <c r="T33" s="227"/>
      <c r="U33" s="73">
        <f t="shared" si="13"/>
        <v>0</v>
      </c>
    </row>
    <row r="34" spans="1:24" ht="34.5" customHeight="1" outlineLevel="1">
      <c r="A34" s="102" t="s">
        <v>173</v>
      </c>
      <c r="B34" s="240"/>
      <c r="C34" s="223"/>
      <c r="D34" s="224" t="s">
        <v>43</v>
      </c>
      <c r="E34" s="225">
        <f t="shared" ref="E34:E35" si="15">B34-F34-H34-J34-L34-N34-P34-R34</f>
        <v>0</v>
      </c>
      <c r="F34" s="138"/>
      <c r="G34" s="226">
        <f>'(4.4) Ventil SYNTH RIM Lot C'!$F$8</f>
        <v>0</v>
      </c>
      <c r="H34" s="138"/>
      <c r="I34" s="226">
        <f>'(4.4) Ventil SYNTH RIM Lot C'!$H$8</f>
        <v>0</v>
      </c>
      <c r="J34" s="138"/>
      <c r="K34" s="226">
        <f>'(4.4) Ventil SYNTH RIM Lot C'!$J$8</f>
        <v>0</v>
      </c>
      <c r="L34" s="138"/>
      <c r="M34" s="226">
        <f>'(4.4) Ventil SYNTH RIM Lot C'!$L$8</f>
        <v>0</v>
      </c>
      <c r="N34" s="138"/>
      <c r="O34" s="226">
        <f>'(4.4) Ventil SYNTH RIM Lot C'!$N$8</f>
        <v>0</v>
      </c>
      <c r="P34" s="138"/>
      <c r="Q34" s="226">
        <f>'(4.4) Ventil SYNTH RIM Lot C'!$P$8</f>
        <v>0</v>
      </c>
      <c r="R34" s="138"/>
      <c r="S34" s="226">
        <f>'(4.4) Ventil SYNTH RIM Lot C'!$R$8</f>
        <v>0</v>
      </c>
      <c r="T34" s="227"/>
      <c r="U34" s="73">
        <f t="shared" si="13"/>
        <v>0</v>
      </c>
    </row>
    <row r="35" spans="1:24" ht="34.5" customHeight="1" outlineLevel="1" thickBot="1">
      <c r="A35" s="183" t="s">
        <v>174</v>
      </c>
      <c r="B35" s="240"/>
      <c r="C35" s="223"/>
      <c r="D35" s="224" t="s">
        <v>43</v>
      </c>
      <c r="E35" s="225">
        <f t="shared" si="15"/>
        <v>0</v>
      </c>
      <c r="F35" s="138"/>
      <c r="G35" s="235">
        <f>'(4.4) Ventil SYNTH RIM Lot C'!$F$8</f>
        <v>0</v>
      </c>
      <c r="H35" s="138"/>
      <c r="I35" s="235">
        <f>'(4.4) Ventil SYNTH RIM Lot C'!$H$8</f>
        <v>0</v>
      </c>
      <c r="J35" s="138"/>
      <c r="K35" s="235">
        <f>'(4.4) Ventil SYNTH RIM Lot C'!$J$8</f>
        <v>0</v>
      </c>
      <c r="L35" s="138"/>
      <c r="M35" s="235">
        <f>'(4.4) Ventil SYNTH RIM Lot C'!$L$8</f>
        <v>0</v>
      </c>
      <c r="N35" s="138"/>
      <c r="O35" s="235">
        <f>'(4.4) Ventil SYNTH RIM Lot C'!$N$8</f>
        <v>0</v>
      </c>
      <c r="P35" s="138"/>
      <c r="Q35" s="235">
        <f>'(4.4) Ventil SYNTH RIM Lot C'!$P$8</f>
        <v>0</v>
      </c>
      <c r="R35" s="138"/>
      <c r="S35" s="235">
        <f>'(4.4) Ventil SYNTH RIM Lot C'!$R$8</f>
        <v>0</v>
      </c>
      <c r="T35" s="227"/>
      <c r="U35" s="73">
        <f t="shared" si="13"/>
        <v>0</v>
      </c>
    </row>
    <row r="36" spans="1:24" ht="22.5" customHeight="1" thickBot="1">
      <c r="A36" s="75" t="s">
        <v>200</v>
      </c>
      <c r="B36" s="76">
        <f>ROUND(SUM(B26:B35),0)</f>
        <v>250</v>
      </c>
      <c r="C36" s="76"/>
      <c r="D36" s="77"/>
      <c r="E36" s="86">
        <f>SUM(E26:E35)</f>
        <v>250</v>
      </c>
      <c r="F36" s="86">
        <f>SUM(F26:F35)</f>
        <v>0</v>
      </c>
      <c r="G36" s="236">
        <f>'(4.4) Ventil SYNTH RIM Lot C'!$F$8</f>
        <v>0</v>
      </c>
      <c r="H36" s="86">
        <f>SUM(H26:H35)</f>
        <v>0</v>
      </c>
      <c r="I36" s="236">
        <f>'(4.4) Ventil SYNTH RIM Lot C'!$H$8</f>
        <v>0</v>
      </c>
      <c r="J36" s="86">
        <f>SUM(J26:J35)</f>
        <v>0</v>
      </c>
      <c r="K36" s="236">
        <f>'(4.4) Ventil SYNTH RIM Lot C'!$J$8</f>
        <v>0</v>
      </c>
      <c r="L36" s="86">
        <f>SUM(L26:L35)</f>
        <v>0</v>
      </c>
      <c r="M36" s="236">
        <f>'(4.4) Ventil SYNTH RIM Lot C'!$L$8</f>
        <v>0</v>
      </c>
      <c r="N36" s="86">
        <f>SUM(N26:N35)</f>
        <v>0</v>
      </c>
      <c r="O36" s="236">
        <f>'(4.4) Ventil SYNTH RIM Lot C'!$N$8</f>
        <v>0</v>
      </c>
      <c r="P36" s="86">
        <f>SUM(P26:P35)</f>
        <v>0</v>
      </c>
      <c r="Q36" s="236">
        <f>'(4.4) Ventil SYNTH RIM Lot C'!$P$8</f>
        <v>0</v>
      </c>
      <c r="R36" s="86">
        <f>SUM(R26:R35)</f>
        <v>0</v>
      </c>
      <c r="S36" s="236">
        <f>'(4.4) Ventil SYNTH RIM Lot C'!$R$8</f>
        <v>0</v>
      </c>
      <c r="T36" s="77"/>
      <c r="U36" s="78">
        <f>ROUND((SUM(U26:U35)),0)</f>
        <v>0</v>
      </c>
      <c r="W36" s="12" t="s">
        <v>44</v>
      </c>
      <c r="X36" s="78">
        <f>U36/B36</f>
        <v>0</v>
      </c>
    </row>
    <row r="37" spans="1:24" ht="15.75" thickBot="1">
      <c r="A37" s="79" t="s">
        <v>201</v>
      </c>
      <c r="B37" s="85">
        <f>'(3) Tarif temps RIM Lot C'!B38</f>
        <v>250</v>
      </c>
      <c r="C37" s="85"/>
      <c r="D37" s="80"/>
      <c r="E37" s="87"/>
      <c r="F37" s="312">
        <f>F36*G36</f>
        <v>0</v>
      </c>
      <c r="G37" s="312"/>
      <c r="H37" s="312">
        <f>H36*I36</f>
        <v>0</v>
      </c>
      <c r="I37" s="312"/>
      <c r="J37" s="312">
        <f>J36*K36</f>
        <v>0</v>
      </c>
      <c r="K37" s="312"/>
      <c r="L37" s="312">
        <f>L36*M36</f>
        <v>0</v>
      </c>
      <c r="M37" s="312"/>
      <c r="N37" s="312">
        <f>N36*O36</f>
        <v>0</v>
      </c>
      <c r="O37" s="312"/>
      <c r="P37" s="312">
        <f>P36*Q36</f>
        <v>0</v>
      </c>
      <c r="Q37" s="312"/>
      <c r="R37" s="312">
        <f>R36*S36</f>
        <v>0</v>
      </c>
      <c r="S37" s="312"/>
      <c r="T37" s="80"/>
      <c r="U37" s="81"/>
      <c r="V37" s="7"/>
      <c r="W37" s="7"/>
    </row>
    <row r="38" spans="1:24" s="34" customFormat="1" ht="22.5" customHeight="1" thickBot="1">
      <c r="A38" s="104" t="s">
        <v>199</v>
      </c>
      <c r="B38" s="105">
        <f>B36</f>
        <v>250</v>
      </c>
      <c r="C38" s="105"/>
      <c r="D38" s="106"/>
      <c r="E38" s="107"/>
      <c r="F38" s="107">
        <f>F36</f>
        <v>0</v>
      </c>
      <c r="G38" s="237">
        <f>G36*(1-'(1) Récap RIM Lot C'!$D$44)</f>
        <v>0</v>
      </c>
      <c r="H38" s="107">
        <f t="shared" ref="H38" si="16">H36</f>
        <v>0</v>
      </c>
      <c r="I38" s="237">
        <f>I36*(1-'(1) Récap RIM Lot C'!$D$44)</f>
        <v>0</v>
      </c>
      <c r="J38" s="107">
        <f t="shared" ref="J38" si="17">J36</f>
        <v>0</v>
      </c>
      <c r="K38" s="237">
        <f>K36*(1-'(1) Récap RIM Lot C'!$D$44)</f>
        <v>0</v>
      </c>
      <c r="L38" s="107">
        <f t="shared" ref="L38" si="18">L36</f>
        <v>0</v>
      </c>
      <c r="M38" s="237">
        <f>M36*(1-'(1) Récap RIM Lot C'!$D$44)</f>
        <v>0</v>
      </c>
      <c r="N38" s="107">
        <f t="shared" ref="N38" si="19">N36</f>
        <v>0</v>
      </c>
      <c r="O38" s="237">
        <f>O36*(1-'(1) Récap RIM Lot C'!$D$44)</f>
        <v>0</v>
      </c>
      <c r="P38" s="107">
        <f t="shared" ref="P38" si="20">P36</f>
        <v>0</v>
      </c>
      <c r="Q38" s="237">
        <f>Q36*(1-'(1) Récap RIM Lot C'!$D$44)</f>
        <v>0</v>
      </c>
      <c r="R38" s="107">
        <f t="shared" ref="R38" si="21">R36</f>
        <v>0</v>
      </c>
      <c r="S38" s="237">
        <f>S36*(1-'(1) Récap RIM Lot C'!$D$44)</f>
        <v>0</v>
      </c>
      <c r="T38" s="106"/>
      <c r="U38" s="108">
        <f>F38*G38+H38*I38+J38*K38+L38*M38+N38*O38+P38*Q38+R38*S38</f>
        <v>0</v>
      </c>
      <c r="W38" s="12" t="s">
        <v>44</v>
      </c>
      <c r="X38" s="108">
        <f>U38/B38</f>
        <v>0</v>
      </c>
    </row>
    <row r="39" spans="1:24" ht="27" customHeight="1">
      <c r="A39" s="90" t="s">
        <v>82</v>
      </c>
      <c r="B39" s="91"/>
      <c r="C39" s="91"/>
      <c r="D39" s="91"/>
      <c r="E39" s="91"/>
      <c r="F39" s="91"/>
      <c r="G39" s="91"/>
      <c r="H39" s="91"/>
      <c r="I39" s="91"/>
      <c r="J39" s="91"/>
      <c r="K39" s="91"/>
      <c r="L39" s="91"/>
      <c r="M39" s="91"/>
      <c r="N39" s="91"/>
      <c r="O39" s="91"/>
      <c r="P39" s="91"/>
      <c r="Q39" s="91"/>
      <c r="R39" s="91"/>
      <c r="S39" s="91"/>
      <c r="T39" s="91"/>
      <c r="U39" s="92"/>
    </row>
    <row r="40" spans="1:24" ht="34.5" customHeight="1" outlineLevel="1">
      <c r="A40" s="101" t="s">
        <v>179</v>
      </c>
      <c r="B40" s="240">
        <v>30</v>
      </c>
      <c r="C40" s="223"/>
      <c r="D40" s="224" t="s">
        <v>43</v>
      </c>
      <c r="E40" s="225">
        <f>B40-F40-H40-J40-L40-N40-P40-R40</f>
        <v>30</v>
      </c>
      <c r="F40" s="138"/>
      <c r="G40" s="226">
        <f>'(4.4) Ventil SYNTH RIM Lot C'!$F$8</f>
        <v>0</v>
      </c>
      <c r="H40" s="138"/>
      <c r="I40" s="226">
        <f>'(4.4) Ventil SYNTH RIM Lot C'!$H$8</f>
        <v>0</v>
      </c>
      <c r="J40" s="138"/>
      <c r="K40" s="226">
        <f>'(4.4) Ventil SYNTH RIM Lot C'!$J$8</f>
        <v>0</v>
      </c>
      <c r="L40" s="138"/>
      <c r="M40" s="226">
        <f>'(4.4) Ventil SYNTH RIM Lot C'!$L$8</f>
        <v>0</v>
      </c>
      <c r="N40" s="138"/>
      <c r="O40" s="226">
        <f>'(4.4) Ventil SYNTH RIM Lot C'!$N$8</f>
        <v>0</v>
      </c>
      <c r="P40" s="138"/>
      <c r="Q40" s="226">
        <f>'(4.4) Ventil SYNTH RIM Lot C'!$P$8</f>
        <v>0</v>
      </c>
      <c r="R40" s="138"/>
      <c r="S40" s="226">
        <f>'(4.4) Ventil SYNTH RIM Lot C'!$R$8</f>
        <v>0</v>
      </c>
      <c r="T40" s="227"/>
      <c r="U40" s="73">
        <f>F40*G40+H40*I40+J40*K40+L40*M40+N40*O40+P40*Q40+R40*S40</f>
        <v>0</v>
      </c>
    </row>
    <row r="41" spans="1:24" ht="34.5" customHeight="1" outlineLevel="1">
      <c r="A41" s="102" t="s">
        <v>70</v>
      </c>
      <c r="B41" s="240"/>
      <c r="C41" s="223"/>
      <c r="D41" s="224" t="s">
        <v>43</v>
      </c>
      <c r="E41" s="225">
        <f t="shared" ref="E41" si="22">B41-F41-H41-J41-L41-N41-P41-R41</f>
        <v>0</v>
      </c>
      <c r="F41" s="138"/>
      <c r="G41" s="226">
        <f>'(4.4) Ventil SYNTH RIM Lot C'!$F$8</f>
        <v>0</v>
      </c>
      <c r="H41" s="138"/>
      <c r="I41" s="226">
        <f>'(4.4) Ventil SYNTH RIM Lot C'!$H$8</f>
        <v>0</v>
      </c>
      <c r="J41" s="138"/>
      <c r="K41" s="226">
        <f>'(4.4) Ventil SYNTH RIM Lot C'!$J$8</f>
        <v>0</v>
      </c>
      <c r="L41" s="138"/>
      <c r="M41" s="226">
        <f>'(4.4) Ventil SYNTH RIM Lot C'!$L$8</f>
        <v>0</v>
      </c>
      <c r="N41" s="138"/>
      <c r="O41" s="226">
        <f>'(4.4) Ventil SYNTH RIM Lot C'!$N$8</f>
        <v>0</v>
      </c>
      <c r="P41" s="138"/>
      <c r="Q41" s="226">
        <f>'(4.4) Ventil SYNTH RIM Lot C'!$P$8</f>
        <v>0</v>
      </c>
      <c r="R41" s="138"/>
      <c r="S41" s="226">
        <f>'(4.4) Ventil SYNTH RIM Lot C'!$R$8</f>
        <v>0</v>
      </c>
      <c r="T41" s="227"/>
      <c r="U41" s="73">
        <f t="shared" ref="U41" si="23">F41*G41+H41*I41+J41*K41+L41*M41+N41*O41+P41*Q41+R41*S41</f>
        <v>0</v>
      </c>
    </row>
    <row r="42" spans="1:24" s="59" customFormat="1" ht="34.5" customHeight="1" outlineLevel="1">
      <c r="A42" s="74" t="s">
        <v>79</v>
      </c>
      <c r="B42" s="240"/>
      <c r="C42" s="228"/>
      <c r="D42" s="229" t="s">
        <v>43</v>
      </c>
      <c r="E42" s="230">
        <f>B42-F42-H42-J42-L42-N42-P42-R42</f>
        <v>0</v>
      </c>
      <c r="F42" s="138"/>
      <c r="G42" s="226">
        <f>'(4.4) Ventil SYNTH RIM Lot C'!$F$8</f>
        <v>0</v>
      </c>
      <c r="H42" s="138"/>
      <c r="I42" s="226">
        <f>'(4.4) Ventil SYNTH RIM Lot C'!$H$8</f>
        <v>0</v>
      </c>
      <c r="J42" s="138"/>
      <c r="K42" s="226">
        <f>'(4.4) Ventil SYNTH RIM Lot C'!$J$8</f>
        <v>0</v>
      </c>
      <c r="L42" s="138"/>
      <c r="M42" s="226">
        <f>'(4.4) Ventil SYNTH RIM Lot C'!$L$8</f>
        <v>0</v>
      </c>
      <c r="N42" s="138"/>
      <c r="O42" s="226">
        <f>'(4.4) Ventil SYNTH RIM Lot C'!$N$8</f>
        <v>0</v>
      </c>
      <c r="P42" s="138"/>
      <c r="Q42" s="226">
        <f>'(4.4) Ventil SYNTH RIM Lot C'!$P$8</f>
        <v>0</v>
      </c>
      <c r="R42" s="138"/>
      <c r="S42" s="226">
        <f>'(4.4) Ventil SYNTH RIM Lot C'!$R$8</f>
        <v>0</v>
      </c>
      <c r="T42" s="231"/>
      <c r="U42" s="73">
        <f>F42*G42+H42*I42+J42*K42+L42*M42+N42*O42+P42*Q42+R42*S42</f>
        <v>0</v>
      </c>
    </row>
    <row r="43" spans="1:24" ht="34.5" customHeight="1" outlineLevel="1">
      <c r="A43" s="74" t="s">
        <v>123</v>
      </c>
      <c r="B43" s="240"/>
      <c r="C43" s="223"/>
      <c r="D43" s="224" t="s">
        <v>43</v>
      </c>
      <c r="E43" s="225">
        <f>B43-F43-H43-J43-L43-N43-P43-R43</f>
        <v>0</v>
      </c>
      <c r="F43" s="138"/>
      <c r="G43" s="226">
        <f>'(4.4) Ventil SYNTH RIM Lot C'!$F$8</f>
        <v>0</v>
      </c>
      <c r="H43" s="138"/>
      <c r="I43" s="226">
        <f>'(4.4) Ventil SYNTH RIM Lot C'!$H$8</f>
        <v>0</v>
      </c>
      <c r="J43" s="138"/>
      <c r="K43" s="226">
        <f>'(4.4) Ventil SYNTH RIM Lot C'!$J$8</f>
        <v>0</v>
      </c>
      <c r="L43" s="138"/>
      <c r="M43" s="226">
        <f>'(4.4) Ventil SYNTH RIM Lot C'!$L$8</f>
        <v>0</v>
      </c>
      <c r="N43" s="138"/>
      <c r="O43" s="226">
        <f>'(4.4) Ventil SYNTH RIM Lot C'!$N$8</f>
        <v>0</v>
      </c>
      <c r="P43" s="138"/>
      <c r="Q43" s="226">
        <f>'(4.4) Ventil SYNTH RIM Lot C'!$P$8</f>
        <v>0</v>
      </c>
      <c r="R43" s="138"/>
      <c r="S43" s="226">
        <f>'(4.4) Ventil SYNTH RIM Lot C'!$R$8</f>
        <v>0</v>
      </c>
      <c r="T43" s="227"/>
      <c r="U43" s="73">
        <f t="shared" ref="U43:U49" si="24">F43*G43+H43*I43+J43*K43+L43*M43+N43*O43+P43*Q43+R43*S43</f>
        <v>0</v>
      </c>
    </row>
    <row r="44" spans="1:24" s="59" customFormat="1" ht="34.5" customHeight="1" outlineLevel="1">
      <c r="A44" s="74" t="s">
        <v>122</v>
      </c>
      <c r="B44" s="240"/>
      <c r="C44" s="232"/>
      <c r="D44" s="229" t="s">
        <v>43</v>
      </c>
      <c r="E44" s="230">
        <f>B44-F44-H44-J44-L44-N44-P44-R44</f>
        <v>0</v>
      </c>
      <c r="F44" s="138"/>
      <c r="G44" s="226">
        <f>'(4.4) Ventil SYNTH RIM Lot C'!$F$8</f>
        <v>0</v>
      </c>
      <c r="H44" s="138"/>
      <c r="I44" s="226">
        <f>'(4.4) Ventil SYNTH RIM Lot C'!$H$8</f>
        <v>0</v>
      </c>
      <c r="J44" s="138"/>
      <c r="K44" s="226">
        <f>'(4.4) Ventil SYNTH RIM Lot C'!$J$8</f>
        <v>0</v>
      </c>
      <c r="L44" s="138"/>
      <c r="M44" s="226">
        <f>'(4.4) Ventil SYNTH RIM Lot C'!$L$8</f>
        <v>0</v>
      </c>
      <c r="N44" s="138"/>
      <c r="O44" s="226">
        <f>'(4.4) Ventil SYNTH RIM Lot C'!$N$8</f>
        <v>0</v>
      </c>
      <c r="P44" s="138"/>
      <c r="Q44" s="226">
        <f>'(4.4) Ventil SYNTH RIM Lot C'!$P$8</f>
        <v>0</v>
      </c>
      <c r="R44" s="138"/>
      <c r="S44" s="226">
        <f>'(4.4) Ventil SYNTH RIM Lot C'!$R$8</f>
        <v>0</v>
      </c>
      <c r="T44" s="231"/>
      <c r="U44" s="73">
        <f t="shared" si="24"/>
        <v>0</v>
      </c>
    </row>
    <row r="45" spans="1:24" ht="34.5" customHeight="1" outlineLevel="1">
      <c r="A45" s="74" t="s">
        <v>48</v>
      </c>
      <c r="B45" s="240"/>
      <c r="C45" s="233"/>
      <c r="D45" s="224" t="s">
        <v>43</v>
      </c>
      <c r="E45" s="225">
        <f t="shared" ref="E45" si="25">B45-F45-H45-J45-L45-N45-P45-R45</f>
        <v>0</v>
      </c>
      <c r="F45" s="138"/>
      <c r="G45" s="226">
        <f>'(4.4) Ventil SYNTH RIM Lot C'!$F$8</f>
        <v>0</v>
      </c>
      <c r="H45" s="138"/>
      <c r="I45" s="226">
        <f>'(4.4) Ventil SYNTH RIM Lot C'!$H$8</f>
        <v>0</v>
      </c>
      <c r="J45" s="138"/>
      <c r="K45" s="226">
        <f>'(4.4) Ventil SYNTH RIM Lot C'!$J$8</f>
        <v>0</v>
      </c>
      <c r="L45" s="138"/>
      <c r="M45" s="226">
        <f>'(4.4) Ventil SYNTH RIM Lot C'!$L$8</f>
        <v>0</v>
      </c>
      <c r="N45" s="138"/>
      <c r="O45" s="226">
        <f>'(4.4) Ventil SYNTH RIM Lot C'!$N$8</f>
        <v>0</v>
      </c>
      <c r="P45" s="138"/>
      <c r="Q45" s="226">
        <f>'(4.4) Ventil SYNTH RIM Lot C'!$P$8</f>
        <v>0</v>
      </c>
      <c r="R45" s="138"/>
      <c r="S45" s="226">
        <f>'(4.4) Ventil SYNTH RIM Lot C'!$R$8</f>
        <v>0</v>
      </c>
      <c r="T45" s="227"/>
      <c r="U45" s="73">
        <f t="shared" si="24"/>
        <v>0</v>
      </c>
    </row>
    <row r="46" spans="1:24" ht="34.5" customHeight="1" outlineLevel="1">
      <c r="A46" s="74" t="s">
        <v>3</v>
      </c>
      <c r="B46" s="240">
        <v>50</v>
      </c>
      <c r="C46" s="223"/>
      <c r="D46" s="224" t="s">
        <v>43</v>
      </c>
      <c r="E46" s="225">
        <f>B46-F46-H46-J46-L46-N46-P46-R46</f>
        <v>50</v>
      </c>
      <c r="F46" s="138"/>
      <c r="G46" s="226">
        <f>'(4.4) Ventil SYNTH RIM Lot C'!$F$8</f>
        <v>0</v>
      </c>
      <c r="H46" s="138"/>
      <c r="I46" s="226">
        <f>'(4.4) Ventil SYNTH RIM Lot C'!$H$8</f>
        <v>0</v>
      </c>
      <c r="J46" s="138"/>
      <c r="K46" s="226">
        <f>'(4.4) Ventil SYNTH RIM Lot C'!$J$8</f>
        <v>0</v>
      </c>
      <c r="L46" s="138"/>
      <c r="M46" s="226">
        <f>'(4.4) Ventil SYNTH RIM Lot C'!$L$8</f>
        <v>0</v>
      </c>
      <c r="N46" s="138"/>
      <c r="O46" s="226">
        <f>'(4.4) Ventil SYNTH RIM Lot C'!$N$8</f>
        <v>0</v>
      </c>
      <c r="P46" s="138"/>
      <c r="Q46" s="226">
        <f>'(4.4) Ventil SYNTH RIM Lot C'!$P$8</f>
        <v>0</v>
      </c>
      <c r="R46" s="138"/>
      <c r="S46" s="226">
        <f>'(4.4) Ventil SYNTH RIM Lot C'!$R$8</f>
        <v>0</v>
      </c>
      <c r="T46" s="227"/>
      <c r="U46" s="73">
        <f t="shared" si="24"/>
        <v>0</v>
      </c>
    </row>
    <row r="47" spans="1:24" ht="34.5" customHeight="1" outlineLevel="1">
      <c r="A47" s="74" t="s">
        <v>2</v>
      </c>
      <c r="B47" s="240">
        <v>70</v>
      </c>
      <c r="C47" s="223"/>
      <c r="D47" s="224" t="s">
        <v>43</v>
      </c>
      <c r="E47" s="234">
        <f>B47-F47-H47-J47-L47-N47-P47-R47</f>
        <v>70</v>
      </c>
      <c r="F47" s="138"/>
      <c r="G47" s="226">
        <f>'(4.4) Ventil SYNTH RIM Lot C'!$F$8</f>
        <v>0</v>
      </c>
      <c r="H47" s="138"/>
      <c r="I47" s="226">
        <f>'(4.4) Ventil SYNTH RIM Lot C'!$H$8</f>
        <v>0</v>
      </c>
      <c r="J47" s="138"/>
      <c r="K47" s="226">
        <f>'(4.4) Ventil SYNTH RIM Lot C'!$J$8</f>
        <v>0</v>
      </c>
      <c r="L47" s="138"/>
      <c r="M47" s="226">
        <f>'(4.4) Ventil SYNTH RIM Lot C'!$L$8</f>
        <v>0</v>
      </c>
      <c r="N47" s="138"/>
      <c r="O47" s="226">
        <f>'(4.4) Ventil SYNTH RIM Lot C'!$N$8</f>
        <v>0</v>
      </c>
      <c r="P47" s="138"/>
      <c r="Q47" s="226">
        <f>'(4.4) Ventil SYNTH RIM Lot C'!$P$8</f>
        <v>0</v>
      </c>
      <c r="R47" s="138"/>
      <c r="S47" s="226">
        <f>'(4.4) Ventil SYNTH RIM Lot C'!$R$8</f>
        <v>0</v>
      </c>
      <c r="T47" s="227"/>
      <c r="U47" s="73">
        <f t="shared" si="24"/>
        <v>0</v>
      </c>
    </row>
    <row r="48" spans="1:24" ht="34.5" customHeight="1" outlineLevel="1">
      <c r="A48" s="102" t="s">
        <v>173</v>
      </c>
      <c r="B48" s="240"/>
      <c r="C48" s="223"/>
      <c r="D48" s="224" t="s">
        <v>43</v>
      </c>
      <c r="E48" s="225">
        <f t="shared" ref="E48:E49" si="26">B48-F48-H48-J48-L48-N48-P48-R48</f>
        <v>0</v>
      </c>
      <c r="F48" s="138"/>
      <c r="G48" s="226">
        <f>'(4.4) Ventil SYNTH RIM Lot C'!$F$8</f>
        <v>0</v>
      </c>
      <c r="H48" s="138"/>
      <c r="I48" s="226">
        <f>'(4.4) Ventil SYNTH RIM Lot C'!$H$8</f>
        <v>0</v>
      </c>
      <c r="J48" s="138"/>
      <c r="K48" s="226">
        <f>'(4.4) Ventil SYNTH RIM Lot C'!$J$8</f>
        <v>0</v>
      </c>
      <c r="L48" s="138"/>
      <c r="M48" s="226">
        <f>'(4.4) Ventil SYNTH RIM Lot C'!$L$8</f>
        <v>0</v>
      </c>
      <c r="N48" s="138"/>
      <c r="O48" s="226">
        <f>'(4.4) Ventil SYNTH RIM Lot C'!$N$8</f>
        <v>0</v>
      </c>
      <c r="P48" s="138"/>
      <c r="Q48" s="226">
        <f>'(4.4) Ventil SYNTH RIM Lot C'!$P$8</f>
        <v>0</v>
      </c>
      <c r="R48" s="138"/>
      <c r="S48" s="226">
        <f>'(4.4) Ventil SYNTH RIM Lot C'!$R$8</f>
        <v>0</v>
      </c>
      <c r="T48" s="227"/>
      <c r="U48" s="73">
        <f t="shared" si="24"/>
        <v>0</v>
      </c>
    </row>
    <row r="49" spans="1:24" ht="34.5" customHeight="1" outlineLevel="1" thickBot="1">
      <c r="A49" s="183" t="s">
        <v>174</v>
      </c>
      <c r="B49" s="240"/>
      <c r="C49" s="223"/>
      <c r="D49" s="224" t="s">
        <v>43</v>
      </c>
      <c r="E49" s="225">
        <f t="shared" si="26"/>
        <v>0</v>
      </c>
      <c r="F49" s="138"/>
      <c r="G49" s="235">
        <f>'(4.4) Ventil SYNTH RIM Lot C'!$F$8</f>
        <v>0</v>
      </c>
      <c r="H49" s="138"/>
      <c r="I49" s="235">
        <f>'(4.4) Ventil SYNTH RIM Lot C'!$H$8</f>
        <v>0</v>
      </c>
      <c r="J49" s="138"/>
      <c r="K49" s="235">
        <f>'(4.4) Ventil SYNTH RIM Lot C'!$J$8</f>
        <v>0</v>
      </c>
      <c r="L49" s="138"/>
      <c r="M49" s="235">
        <f>'(4.4) Ventil SYNTH RIM Lot C'!$L$8</f>
        <v>0</v>
      </c>
      <c r="N49" s="138"/>
      <c r="O49" s="235">
        <f>'(4.4) Ventil SYNTH RIM Lot C'!$N$8</f>
        <v>0</v>
      </c>
      <c r="P49" s="138"/>
      <c r="Q49" s="235">
        <f>'(4.4) Ventil SYNTH RIM Lot C'!$P$8</f>
        <v>0</v>
      </c>
      <c r="R49" s="138"/>
      <c r="S49" s="235">
        <f>'(4.4) Ventil SYNTH RIM Lot C'!$R$8</f>
        <v>0</v>
      </c>
      <c r="T49" s="227"/>
      <c r="U49" s="73">
        <f t="shared" si="24"/>
        <v>0</v>
      </c>
    </row>
    <row r="50" spans="1:24" ht="22.5" customHeight="1" thickBot="1">
      <c r="A50" s="75" t="s">
        <v>102</v>
      </c>
      <c r="B50" s="76">
        <f>ROUND(SUM(B40:B49),0)</f>
        <v>150</v>
      </c>
      <c r="C50" s="76"/>
      <c r="D50" s="77"/>
      <c r="E50" s="86">
        <f>SUM(E40:E49)</f>
        <v>150</v>
      </c>
      <c r="F50" s="86">
        <f>SUM(F40:F49)</f>
        <v>0</v>
      </c>
      <c r="G50" s="236">
        <f>'(4.4) Ventil SYNTH RIM Lot C'!$F$8</f>
        <v>0</v>
      </c>
      <c r="H50" s="86">
        <f>SUM(H40:H49)</f>
        <v>0</v>
      </c>
      <c r="I50" s="236">
        <f>'(4.4) Ventil SYNTH RIM Lot C'!$H$8</f>
        <v>0</v>
      </c>
      <c r="J50" s="86">
        <f>SUM(J40:J49)</f>
        <v>0</v>
      </c>
      <c r="K50" s="236">
        <f>'(4.4) Ventil SYNTH RIM Lot C'!$J$8</f>
        <v>0</v>
      </c>
      <c r="L50" s="86">
        <f>SUM(L40:L49)</f>
        <v>0</v>
      </c>
      <c r="M50" s="236">
        <f>'(4.4) Ventil SYNTH RIM Lot C'!$L$8</f>
        <v>0</v>
      </c>
      <c r="N50" s="86">
        <f>SUM(N40:N49)</f>
        <v>0</v>
      </c>
      <c r="O50" s="236">
        <f>'(4.4) Ventil SYNTH RIM Lot C'!$N$8</f>
        <v>0</v>
      </c>
      <c r="P50" s="86">
        <f>SUM(P40:P49)</f>
        <v>0</v>
      </c>
      <c r="Q50" s="236">
        <f>'(4.4) Ventil SYNTH RIM Lot C'!$P$8</f>
        <v>0</v>
      </c>
      <c r="R50" s="86">
        <f>SUM(R40:R49)</f>
        <v>0</v>
      </c>
      <c r="S50" s="236">
        <f>'(4.4) Ventil SYNTH RIM Lot C'!$R$8</f>
        <v>0</v>
      </c>
      <c r="T50" s="77"/>
      <c r="U50" s="78">
        <f>ROUND((SUM(U40:U49)),0)</f>
        <v>0</v>
      </c>
      <c r="W50" s="12" t="s">
        <v>44</v>
      </c>
      <c r="X50" s="78">
        <f>U50/B50</f>
        <v>0</v>
      </c>
    </row>
    <row r="51" spans="1:24" ht="15.75" thickBot="1">
      <c r="A51" s="79" t="s">
        <v>77</v>
      </c>
      <c r="B51" s="85">
        <f>'(3) Tarif temps RIM Lot C'!B39</f>
        <v>150</v>
      </c>
      <c r="C51" s="85"/>
      <c r="D51" s="80"/>
      <c r="E51" s="87"/>
      <c r="F51" s="312">
        <f>F50*G50</f>
        <v>0</v>
      </c>
      <c r="G51" s="312"/>
      <c r="H51" s="312">
        <f>H50*I50</f>
        <v>0</v>
      </c>
      <c r="I51" s="312"/>
      <c r="J51" s="312">
        <f>J50*K50</f>
        <v>0</v>
      </c>
      <c r="K51" s="312"/>
      <c r="L51" s="312">
        <f>L50*M50</f>
        <v>0</v>
      </c>
      <c r="M51" s="312"/>
      <c r="N51" s="312">
        <f>N50*O50</f>
        <v>0</v>
      </c>
      <c r="O51" s="312"/>
      <c r="P51" s="312">
        <f>P50*Q50</f>
        <v>0</v>
      </c>
      <c r="Q51" s="312"/>
      <c r="R51" s="312">
        <f>R50*S50</f>
        <v>0</v>
      </c>
      <c r="S51" s="312"/>
      <c r="T51" s="80"/>
      <c r="U51" s="81"/>
      <c r="V51" s="7"/>
      <c r="W51" s="7"/>
    </row>
    <row r="52" spans="1:24" s="34" customFormat="1" ht="22.5" customHeight="1" thickBot="1">
      <c r="A52" s="104" t="s">
        <v>106</v>
      </c>
      <c r="B52" s="105">
        <f>B50</f>
        <v>150</v>
      </c>
      <c r="C52" s="105"/>
      <c r="D52" s="106"/>
      <c r="E52" s="107"/>
      <c r="F52" s="107">
        <f>F50</f>
        <v>0</v>
      </c>
      <c r="G52" s="237">
        <f>G50*(1-'(1) Récap RIM Lot C'!$D$44)</f>
        <v>0</v>
      </c>
      <c r="H52" s="107">
        <f t="shared" ref="H52" si="27">H50</f>
        <v>0</v>
      </c>
      <c r="I52" s="237">
        <f>I50*(1-'(1) Récap RIM Lot C'!$D$44)</f>
        <v>0</v>
      </c>
      <c r="J52" s="107">
        <f t="shared" ref="J52" si="28">J50</f>
        <v>0</v>
      </c>
      <c r="K52" s="237">
        <f>K50*(1-'(1) Récap RIM Lot C'!$D$44)</f>
        <v>0</v>
      </c>
      <c r="L52" s="107">
        <f t="shared" ref="L52" si="29">L50</f>
        <v>0</v>
      </c>
      <c r="M52" s="237">
        <f>M50*(1-'(1) Récap RIM Lot C'!$D$44)</f>
        <v>0</v>
      </c>
      <c r="N52" s="107">
        <f t="shared" ref="N52" si="30">N50</f>
        <v>0</v>
      </c>
      <c r="O52" s="237">
        <f>O50*(1-'(1) Récap RIM Lot C'!$D$44)</f>
        <v>0</v>
      </c>
      <c r="P52" s="107">
        <f t="shared" ref="P52" si="31">P50</f>
        <v>0</v>
      </c>
      <c r="Q52" s="237">
        <f>Q50*(1-'(1) Récap RIM Lot C'!$D$44)</f>
        <v>0</v>
      </c>
      <c r="R52" s="107">
        <f t="shared" ref="R52" si="32">R50</f>
        <v>0</v>
      </c>
      <c r="S52" s="237">
        <f>S50*(1-'(1) Récap RIM Lot C'!$D$44)</f>
        <v>0</v>
      </c>
      <c r="T52" s="106"/>
      <c r="U52" s="108">
        <f>F52*G52+H52*I52+J52*K52+L52*M52+N52*O52+P52*Q52+R52*S52</f>
        <v>0</v>
      </c>
      <c r="W52" s="12" t="s">
        <v>44</v>
      </c>
      <c r="X52" s="108">
        <f>U52/B52</f>
        <v>0</v>
      </c>
    </row>
    <row r="53" spans="1:24" ht="9.9499999999999993" customHeight="1">
      <c r="A53" s="129"/>
      <c r="B53" s="129"/>
      <c r="C53" s="129"/>
      <c r="D53" s="129"/>
      <c r="E53" s="129"/>
      <c r="F53" s="129"/>
      <c r="G53" s="129"/>
      <c r="H53" s="129"/>
      <c r="I53" s="129"/>
      <c r="J53" s="129"/>
      <c r="K53" s="129"/>
      <c r="L53" s="129"/>
      <c r="M53" s="129"/>
      <c r="N53" s="129"/>
      <c r="O53" s="129"/>
      <c r="P53" s="129"/>
      <c r="Q53" s="129"/>
      <c r="R53" s="129"/>
      <c r="S53" s="129"/>
      <c r="T53" s="129"/>
      <c r="U53" s="129"/>
      <c r="V53" s="7"/>
      <c r="W53" s="7"/>
    </row>
    <row r="54" spans="1:24" ht="27" customHeight="1">
      <c r="A54" s="90" t="s">
        <v>103</v>
      </c>
      <c r="B54" s="91"/>
      <c r="C54" s="91"/>
      <c r="D54" s="91"/>
      <c r="E54" s="91"/>
      <c r="F54" s="91"/>
      <c r="G54" s="91"/>
      <c r="H54" s="91"/>
      <c r="I54" s="91"/>
      <c r="J54" s="91"/>
      <c r="K54" s="91"/>
      <c r="L54" s="91"/>
      <c r="M54" s="91"/>
      <c r="N54" s="91"/>
      <c r="O54" s="91"/>
      <c r="P54" s="91"/>
      <c r="Q54" s="91"/>
      <c r="R54" s="91"/>
      <c r="S54" s="91"/>
      <c r="T54" s="91"/>
      <c r="U54" s="92"/>
    </row>
    <row r="55" spans="1:24" ht="34.5" customHeight="1" outlineLevel="1">
      <c r="A55" s="101" t="s">
        <v>179</v>
      </c>
      <c r="B55" s="240">
        <v>30</v>
      </c>
      <c r="C55" s="223"/>
      <c r="D55" s="224" t="s">
        <v>43</v>
      </c>
      <c r="E55" s="225">
        <f>B55-F55-H55-J55-L55-N55-P55-R55</f>
        <v>30</v>
      </c>
      <c r="F55" s="138"/>
      <c r="G55" s="226">
        <f>'(4.4) Ventil SYNTH RIM Lot C'!$F$8</f>
        <v>0</v>
      </c>
      <c r="H55" s="138"/>
      <c r="I55" s="226">
        <f>'(4.4) Ventil SYNTH RIM Lot C'!$H$8</f>
        <v>0</v>
      </c>
      <c r="J55" s="138"/>
      <c r="K55" s="226">
        <f>'(4.4) Ventil SYNTH RIM Lot C'!$J$8</f>
        <v>0</v>
      </c>
      <c r="L55" s="138"/>
      <c r="M55" s="226">
        <f>'(4.4) Ventil SYNTH RIM Lot C'!$L$8</f>
        <v>0</v>
      </c>
      <c r="N55" s="138"/>
      <c r="O55" s="226">
        <f>'(4.4) Ventil SYNTH RIM Lot C'!$N$8</f>
        <v>0</v>
      </c>
      <c r="P55" s="138"/>
      <c r="Q55" s="226">
        <f>'(4.4) Ventil SYNTH RIM Lot C'!$P$8</f>
        <v>0</v>
      </c>
      <c r="R55" s="138"/>
      <c r="S55" s="226">
        <f>'(4.4) Ventil SYNTH RIM Lot C'!$R$8</f>
        <v>0</v>
      </c>
      <c r="T55" s="227"/>
      <c r="U55" s="73">
        <f>F55*G55+H55*I55+J55*K55+L55*M55+N55*O55+P55*Q55+R55*S55</f>
        <v>0</v>
      </c>
    </row>
    <row r="56" spans="1:24" ht="34.5" customHeight="1" outlineLevel="1">
      <c r="A56" s="102" t="s">
        <v>70</v>
      </c>
      <c r="B56" s="240"/>
      <c r="C56" s="223"/>
      <c r="D56" s="224" t="s">
        <v>43</v>
      </c>
      <c r="E56" s="225">
        <f t="shared" ref="E56" si="33">B56-F56-H56-J56-L56-N56-P56-R56</f>
        <v>0</v>
      </c>
      <c r="F56" s="138"/>
      <c r="G56" s="226">
        <f>'(4.4) Ventil SYNTH RIM Lot C'!$F$8</f>
        <v>0</v>
      </c>
      <c r="H56" s="138"/>
      <c r="I56" s="226">
        <f>'(4.4) Ventil SYNTH RIM Lot C'!$H$8</f>
        <v>0</v>
      </c>
      <c r="J56" s="138"/>
      <c r="K56" s="226">
        <f>'(4.4) Ventil SYNTH RIM Lot C'!$J$8</f>
        <v>0</v>
      </c>
      <c r="L56" s="138"/>
      <c r="M56" s="226">
        <f>'(4.4) Ventil SYNTH RIM Lot C'!$L$8</f>
        <v>0</v>
      </c>
      <c r="N56" s="138"/>
      <c r="O56" s="226">
        <f>'(4.4) Ventil SYNTH RIM Lot C'!$N$8</f>
        <v>0</v>
      </c>
      <c r="P56" s="138"/>
      <c r="Q56" s="226">
        <f>'(4.4) Ventil SYNTH RIM Lot C'!$P$8</f>
        <v>0</v>
      </c>
      <c r="R56" s="138"/>
      <c r="S56" s="226">
        <f>'(4.4) Ventil SYNTH RIM Lot C'!$R$8</f>
        <v>0</v>
      </c>
      <c r="T56" s="227"/>
      <c r="U56" s="73">
        <f t="shared" ref="U56" si="34">F56*G56+H56*I56+J56*K56+L56*M56+N56*O56+P56*Q56+R56*S56</f>
        <v>0</v>
      </c>
    </row>
    <row r="57" spans="1:24" s="59" customFormat="1" ht="34.5" customHeight="1" outlineLevel="1">
      <c r="A57" s="74" t="s">
        <v>79</v>
      </c>
      <c r="B57" s="240"/>
      <c r="C57" s="228"/>
      <c r="D57" s="229" t="s">
        <v>43</v>
      </c>
      <c r="E57" s="230">
        <f t="shared" ref="E57:E62" si="35">B57-F57-H57-J57-L57-N57-P57-R57</f>
        <v>0</v>
      </c>
      <c r="F57" s="138"/>
      <c r="G57" s="226">
        <f>'(4.4) Ventil SYNTH RIM Lot C'!$F$8</f>
        <v>0</v>
      </c>
      <c r="H57" s="138"/>
      <c r="I57" s="226">
        <f>'(4.4) Ventil SYNTH RIM Lot C'!$H$8</f>
        <v>0</v>
      </c>
      <c r="J57" s="138"/>
      <c r="K57" s="226">
        <f>'(4.4) Ventil SYNTH RIM Lot C'!$J$8</f>
        <v>0</v>
      </c>
      <c r="L57" s="138"/>
      <c r="M57" s="226">
        <f>'(4.4) Ventil SYNTH RIM Lot C'!$L$8</f>
        <v>0</v>
      </c>
      <c r="N57" s="138"/>
      <c r="O57" s="226">
        <f>'(4.4) Ventil SYNTH RIM Lot C'!$N$8</f>
        <v>0</v>
      </c>
      <c r="P57" s="138"/>
      <c r="Q57" s="226">
        <f>'(4.4) Ventil SYNTH RIM Lot C'!$P$8</f>
        <v>0</v>
      </c>
      <c r="R57" s="138"/>
      <c r="S57" s="226">
        <f>'(4.4) Ventil SYNTH RIM Lot C'!$R$8</f>
        <v>0</v>
      </c>
      <c r="T57" s="231"/>
      <c r="U57" s="73">
        <f>F57*G57+H57*I57+J57*K57+L57*M57+N57*O57+P57*Q57+R57*S57</f>
        <v>0</v>
      </c>
    </row>
    <row r="58" spans="1:24" ht="34.5" customHeight="1" outlineLevel="1">
      <c r="A58" s="74" t="s">
        <v>123</v>
      </c>
      <c r="B58" s="240"/>
      <c r="C58" s="223"/>
      <c r="D58" s="224" t="s">
        <v>43</v>
      </c>
      <c r="E58" s="225">
        <f t="shared" si="35"/>
        <v>0</v>
      </c>
      <c r="F58" s="138"/>
      <c r="G58" s="226">
        <f>'(4.4) Ventil SYNTH RIM Lot C'!$F$8</f>
        <v>0</v>
      </c>
      <c r="H58" s="138"/>
      <c r="I58" s="226">
        <f>'(4.4) Ventil SYNTH RIM Lot C'!$H$8</f>
        <v>0</v>
      </c>
      <c r="J58" s="138"/>
      <c r="K58" s="226">
        <f>'(4.4) Ventil SYNTH RIM Lot C'!$J$8</f>
        <v>0</v>
      </c>
      <c r="L58" s="138"/>
      <c r="M58" s="226">
        <f>'(4.4) Ventil SYNTH RIM Lot C'!$L$8</f>
        <v>0</v>
      </c>
      <c r="N58" s="138"/>
      <c r="O58" s="226">
        <f>'(4.4) Ventil SYNTH RIM Lot C'!$N$8</f>
        <v>0</v>
      </c>
      <c r="P58" s="138"/>
      <c r="Q58" s="226">
        <f>'(4.4) Ventil SYNTH RIM Lot C'!$P$8</f>
        <v>0</v>
      </c>
      <c r="R58" s="138"/>
      <c r="S58" s="226">
        <f>'(4.4) Ventil SYNTH RIM Lot C'!$R$8</f>
        <v>0</v>
      </c>
      <c r="T58" s="227"/>
      <c r="U58" s="73">
        <f t="shared" ref="U58:U64" si="36">F58*G58+H58*I58+J58*K58+L58*M58+N58*O58+P58*Q58+R58*S58</f>
        <v>0</v>
      </c>
    </row>
    <row r="59" spans="1:24" s="59" customFormat="1" ht="34.5" customHeight="1" outlineLevel="1">
      <c r="A59" s="74" t="s">
        <v>122</v>
      </c>
      <c r="B59" s="240"/>
      <c r="C59" s="232"/>
      <c r="D59" s="229" t="s">
        <v>43</v>
      </c>
      <c r="E59" s="230">
        <f t="shared" si="35"/>
        <v>0</v>
      </c>
      <c r="F59" s="138"/>
      <c r="G59" s="226">
        <f>'(4.4) Ventil SYNTH RIM Lot C'!$F$8</f>
        <v>0</v>
      </c>
      <c r="H59" s="138"/>
      <c r="I59" s="226">
        <f>'(4.4) Ventil SYNTH RIM Lot C'!$H$8</f>
        <v>0</v>
      </c>
      <c r="J59" s="138"/>
      <c r="K59" s="226">
        <f>'(4.4) Ventil SYNTH RIM Lot C'!$J$8</f>
        <v>0</v>
      </c>
      <c r="L59" s="138"/>
      <c r="M59" s="226">
        <f>'(4.4) Ventil SYNTH RIM Lot C'!$L$8</f>
        <v>0</v>
      </c>
      <c r="N59" s="138"/>
      <c r="O59" s="226">
        <f>'(4.4) Ventil SYNTH RIM Lot C'!$N$8</f>
        <v>0</v>
      </c>
      <c r="P59" s="138"/>
      <c r="Q59" s="226">
        <f>'(4.4) Ventil SYNTH RIM Lot C'!$P$8</f>
        <v>0</v>
      </c>
      <c r="R59" s="138"/>
      <c r="S59" s="226">
        <f>'(4.4) Ventil SYNTH RIM Lot C'!$R$8</f>
        <v>0</v>
      </c>
      <c r="T59" s="231"/>
      <c r="U59" s="73">
        <f t="shared" si="36"/>
        <v>0</v>
      </c>
    </row>
    <row r="60" spans="1:24" ht="34.5" customHeight="1" outlineLevel="1">
      <c r="A60" s="74" t="s">
        <v>48</v>
      </c>
      <c r="B60" s="240">
        <v>60</v>
      </c>
      <c r="C60" s="233"/>
      <c r="D60" s="224" t="s">
        <v>43</v>
      </c>
      <c r="E60" s="225">
        <f t="shared" si="35"/>
        <v>60</v>
      </c>
      <c r="F60" s="138"/>
      <c r="G60" s="226">
        <f>'(4.4) Ventil SYNTH RIM Lot C'!$F$8</f>
        <v>0</v>
      </c>
      <c r="H60" s="138"/>
      <c r="I60" s="226">
        <f>'(4.4) Ventil SYNTH RIM Lot C'!$H$8</f>
        <v>0</v>
      </c>
      <c r="J60" s="138"/>
      <c r="K60" s="226">
        <f>'(4.4) Ventil SYNTH RIM Lot C'!$J$8</f>
        <v>0</v>
      </c>
      <c r="L60" s="138"/>
      <c r="M60" s="226">
        <f>'(4.4) Ventil SYNTH RIM Lot C'!$L$8</f>
        <v>0</v>
      </c>
      <c r="N60" s="138"/>
      <c r="O60" s="226">
        <f>'(4.4) Ventil SYNTH RIM Lot C'!$N$8</f>
        <v>0</v>
      </c>
      <c r="P60" s="138"/>
      <c r="Q60" s="226">
        <f>'(4.4) Ventil SYNTH RIM Lot C'!$P$8</f>
        <v>0</v>
      </c>
      <c r="R60" s="138"/>
      <c r="S60" s="226">
        <f>'(4.4) Ventil SYNTH RIM Lot C'!$R$8</f>
        <v>0</v>
      </c>
      <c r="T60" s="227"/>
      <c r="U60" s="73">
        <f t="shared" si="36"/>
        <v>0</v>
      </c>
    </row>
    <row r="61" spans="1:24" ht="34.5" customHeight="1" outlineLevel="1">
      <c r="A61" s="74" t="s">
        <v>3</v>
      </c>
      <c r="B61" s="240">
        <v>60</v>
      </c>
      <c r="C61" s="223"/>
      <c r="D61" s="224" t="s">
        <v>43</v>
      </c>
      <c r="E61" s="225">
        <f t="shared" si="35"/>
        <v>60</v>
      </c>
      <c r="F61" s="138"/>
      <c r="G61" s="226">
        <f>'(4.4) Ventil SYNTH RIM Lot C'!$F$8</f>
        <v>0</v>
      </c>
      <c r="H61" s="138"/>
      <c r="I61" s="226">
        <f>'(4.4) Ventil SYNTH RIM Lot C'!$H$8</f>
        <v>0</v>
      </c>
      <c r="J61" s="138"/>
      <c r="K61" s="226">
        <f>'(4.4) Ventil SYNTH RIM Lot C'!$J$8</f>
        <v>0</v>
      </c>
      <c r="L61" s="138"/>
      <c r="M61" s="226">
        <f>'(4.4) Ventil SYNTH RIM Lot C'!$L$8</f>
        <v>0</v>
      </c>
      <c r="N61" s="138"/>
      <c r="O61" s="226">
        <f>'(4.4) Ventil SYNTH RIM Lot C'!$N$8</f>
        <v>0</v>
      </c>
      <c r="P61" s="138"/>
      <c r="Q61" s="226">
        <f>'(4.4) Ventil SYNTH RIM Lot C'!$P$8</f>
        <v>0</v>
      </c>
      <c r="R61" s="138"/>
      <c r="S61" s="226">
        <f>'(4.4) Ventil SYNTH RIM Lot C'!$R$8</f>
        <v>0</v>
      </c>
      <c r="T61" s="227"/>
      <c r="U61" s="73">
        <f t="shared" si="36"/>
        <v>0</v>
      </c>
    </row>
    <row r="62" spans="1:24" ht="34.5" customHeight="1" outlineLevel="1">
      <c r="A62" s="74" t="s">
        <v>2</v>
      </c>
      <c r="B62" s="240"/>
      <c r="C62" s="223"/>
      <c r="D62" s="224" t="s">
        <v>43</v>
      </c>
      <c r="E62" s="234">
        <f t="shared" si="35"/>
        <v>0</v>
      </c>
      <c r="F62" s="138"/>
      <c r="G62" s="226">
        <f>'(4.4) Ventil SYNTH RIM Lot C'!$F$8</f>
        <v>0</v>
      </c>
      <c r="H62" s="138"/>
      <c r="I62" s="226">
        <f>'(4.4) Ventil SYNTH RIM Lot C'!$H$8</f>
        <v>0</v>
      </c>
      <c r="J62" s="138"/>
      <c r="K62" s="226">
        <f>'(4.4) Ventil SYNTH RIM Lot C'!$J$8</f>
        <v>0</v>
      </c>
      <c r="L62" s="138"/>
      <c r="M62" s="226">
        <f>'(4.4) Ventil SYNTH RIM Lot C'!$L$8</f>
        <v>0</v>
      </c>
      <c r="N62" s="138"/>
      <c r="O62" s="226">
        <f>'(4.4) Ventil SYNTH RIM Lot C'!$N$8</f>
        <v>0</v>
      </c>
      <c r="P62" s="138"/>
      <c r="Q62" s="226">
        <f>'(4.4) Ventil SYNTH RIM Lot C'!$P$8</f>
        <v>0</v>
      </c>
      <c r="R62" s="138"/>
      <c r="S62" s="226">
        <f>'(4.4) Ventil SYNTH RIM Lot C'!$R$8</f>
        <v>0</v>
      </c>
      <c r="T62" s="227"/>
      <c r="U62" s="73">
        <f t="shared" si="36"/>
        <v>0</v>
      </c>
    </row>
    <row r="63" spans="1:24" ht="34.5" customHeight="1" outlineLevel="1">
      <c r="A63" s="102" t="s">
        <v>173</v>
      </c>
      <c r="B63" s="240"/>
      <c r="C63" s="223"/>
      <c r="D63" s="224" t="s">
        <v>43</v>
      </c>
      <c r="E63" s="225">
        <f t="shared" ref="E63:E64" si="37">B63-F63-H63-J63-L63-N63-P63-R63</f>
        <v>0</v>
      </c>
      <c r="F63" s="138"/>
      <c r="G63" s="226">
        <f>'(4.4) Ventil SYNTH RIM Lot C'!$F$8</f>
        <v>0</v>
      </c>
      <c r="H63" s="138"/>
      <c r="I63" s="226">
        <f>'(4.4) Ventil SYNTH RIM Lot C'!$H$8</f>
        <v>0</v>
      </c>
      <c r="J63" s="138"/>
      <c r="K63" s="226">
        <f>'(4.4) Ventil SYNTH RIM Lot C'!$J$8</f>
        <v>0</v>
      </c>
      <c r="L63" s="138"/>
      <c r="M63" s="226">
        <f>'(4.4) Ventil SYNTH RIM Lot C'!$L$8</f>
        <v>0</v>
      </c>
      <c r="N63" s="138"/>
      <c r="O63" s="226">
        <f>'(4.4) Ventil SYNTH RIM Lot C'!$N$8</f>
        <v>0</v>
      </c>
      <c r="P63" s="138"/>
      <c r="Q63" s="226">
        <f>'(4.4) Ventil SYNTH RIM Lot C'!$P$8</f>
        <v>0</v>
      </c>
      <c r="R63" s="138"/>
      <c r="S63" s="226">
        <f>'(4.4) Ventil SYNTH RIM Lot C'!$R$8</f>
        <v>0</v>
      </c>
      <c r="T63" s="227"/>
      <c r="U63" s="73">
        <f t="shared" si="36"/>
        <v>0</v>
      </c>
    </row>
    <row r="64" spans="1:24" ht="34.5" customHeight="1" outlineLevel="1" thickBot="1">
      <c r="A64" s="183" t="s">
        <v>174</v>
      </c>
      <c r="B64" s="240"/>
      <c r="C64" s="223"/>
      <c r="D64" s="224" t="s">
        <v>43</v>
      </c>
      <c r="E64" s="225">
        <f t="shared" si="37"/>
        <v>0</v>
      </c>
      <c r="F64" s="138"/>
      <c r="G64" s="235">
        <f>'(4.4) Ventil SYNTH RIM Lot C'!$F$8</f>
        <v>0</v>
      </c>
      <c r="H64" s="138"/>
      <c r="I64" s="235">
        <f>'(4.4) Ventil SYNTH RIM Lot C'!$H$8</f>
        <v>0</v>
      </c>
      <c r="J64" s="138"/>
      <c r="K64" s="235">
        <f>'(4.4) Ventil SYNTH RIM Lot C'!$J$8</f>
        <v>0</v>
      </c>
      <c r="L64" s="138"/>
      <c r="M64" s="235">
        <f>'(4.4) Ventil SYNTH RIM Lot C'!$L$8</f>
        <v>0</v>
      </c>
      <c r="N64" s="138"/>
      <c r="O64" s="235">
        <f>'(4.4) Ventil SYNTH RIM Lot C'!$N$8</f>
        <v>0</v>
      </c>
      <c r="P64" s="138"/>
      <c r="Q64" s="235">
        <f>'(4.4) Ventil SYNTH RIM Lot C'!$P$8</f>
        <v>0</v>
      </c>
      <c r="R64" s="138"/>
      <c r="S64" s="235">
        <f>'(4.4) Ventil SYNTH RIM Lot C'!$R$8</f>
        <v>0</v>
      </c>
      <c r="T64" s="227"/>
      <c r="U64" s="73">
        <f t="shared" si="36"/>
        <v>0</v>
      </c>
    </row>
    <row r="65" spans="1:24" ht="22.5" customHeight="1" thickBot="1">
      <c r="A65" s="75" t="s">
        <v>104</v>
      </c>
      <c r="B65" s="76">
        <f>ROUND(SUM(B55:B64),0)</f>
        <v>150</v>
      </c>
      <c r="C65" s="76"/>
      <c r="D65" s="77"/>
      <c r="E65" s="86">
        <f>SUM(E55:E64)</f>
        <v>150</v>
      </c>
      <c r="F65" s="86">
        <f>SUM(F55:F64)</f>
        <v>0</v>
      </c>
      <c r="G65" s="236">
        <f>'(4.4) Ventil SYNTH RIM Lot C'!$F$8</f>
        <v>0</v>
      </c>
      <c r="H65" s="86">
        <f>SUM(H55:H64)</f>
        <v>0</v>
      </c>
      <c r="I65" s="236">
        <f>'(4.4) Ventil SYNTH RIM Lot C'!$H$8</f>
        <v>0</v>
      </c>
      <c r="J65" s="86">
        <f>SUM(J55:J64)</f>
        <v>0</v>
      </c>
      <c r="K65" s="236">
        <f>'(4.4) Ventil SYNTH RIM Lot C'!$J$8</f>
        <v>0</v>
      </c>
      <c r="L65" s="86">
        <f>SUM(L55:L64)</f>
        <v>0</v>
      </c>
      <c r="M65" s="236">
        <f>'(4.4) Ventil SYNTH RIM Lot C'!$L$8</f>
        <v>0</v>
      </c>
      <c r="N65" s="86">
        <f>SUM(N55:N64)</f>
        <v>0</v>
      </c>
      <c r="O65" s="236">
        <f>'(4.4) Ventil SYNTH RIM Lot C'!$N$8</f>
        <v>0</v>
      </c>
      <c r="P65" s="86">
        <f>SUM(P55:P64)</f>
        <v>0</v>
      </c>
      <c r="Q65" s="236">
        <f>'(4.4) Ventil SYNTH RIM Lot C'!$P$8</f>
        <v>0</v>
      </c>
      <c r="R65" s="86">
        <f>SUM(R55:R64)</f>
        <v>0</v>
      </c>
      <c r="S65" s="236">
        <f>'(4.4) Ventil SYNTH RIM Lot C'!$R$8</f>
        <v>0</v>
      </c>
      <c r="T65" s="77"/>
      <c r="U65" s="78">
        <f>ROUND((SUM(U55:U64)),0)</f>
        <v>0</v>
      </c>
      <c r="W65" s="12" t="s">
        <v>44</v>
      </c>
      <c r="X65" s="78">
        <f>U65/B65</f>
        <v>0</v>
      </c>
    </row>
    <row r="66" spans="1:24" ht="15.75" thickBot="1">
      <c r="A66" s="79" t="s">
        <v>77</v>
      </c>
      <c r="B66" s="85">
        <f>'(3) Tarif temps RIM Lot C'!B40</f>
        <v>150</v>
      </c>
      <c r="C66" s="85"/>
      <c r="D66" s="80"/>
      <c r="E66" s="87"/>
      <c r="F66" s="312">
        <f>F65*G65</f>
        <v>0</v>
      </c>
      <c r="G66" s="312"/>
      <c r="H66" s="312">
        <f>H65*I65</f>
        <v>0</v>
      </c>
      <c r="I66" s="312"/>
      <c r="J66" s="312">
        <f>J65*K65</f>
        <v>0</v>
      </c>
      <c r="K66" s="312"/>
      <c r="L66" s="312">
        <f>L65*M65</f>
        <v>0</v>
      </c>
      <c r="M66" s="312"/>
      <c r="N66" s="312">
        <f>N65*O65</f>
        <v>0</v>
      </c>
      <c r="O66" s="312"/>
      <c r="P66" s="312">
        <f>P65*Q65</f>
        <v>0</v>
      </c>
      <c r="Q66" s="312"/>
      <c r="R66" s="312">
        <f>R65*S65</f>
        <v>0</v>
      </c>
      <c r="S66" s="312"/>
      <c r="T66" s="80"/>
      <c r="U66" s="81"/>
      <c r="V66" s="7"/>
      <c r="W66" s="7"/>
    </row>
    <row r="67" spans="1:24" s="34" customFormat="1" ht="22.5" customHeight="1" thickBot="1">
      <c r="A67" s="104" t="s">
        <v>105</v>
      </c>
      <c r="B67" s="105">
        <f>B65</f>
        <v>150</v>
      </c>
      <c r="C67" s="105"/>
      <c r="D67" s="106"/>
      <c r="E67" s="107"/>
      <c r="F67" s="107">
        <f>F65</f>
        <v>0</v>
      </c>
      <c r="G67" s="237">
        <f>G65*(1-'(1) Récap RIM Lot C'!$D$44)</f>
        <v>0</v>
      </c>
      <c r="H67" s="107">
        <f t="shared" ref="H67" si="38">H65</f>
        <v>0</v>
      </c>
      <c r="I67" s="237">
        <f>I65*(1-'(1) Récap RIM Lot C'!$D$44)</f>
        <v>0</v>
      </c>
      <c r="J67" s="107">
        <f t="shared" ref="J67" si="39">J65</f>
        <v>0</v>
      </c>
      <c r="K67" s="237">
        <f>K65*(1-'(1) Récap RIM Lot C'!$D$44)</f>
        <v>0</v>
      </c>
      <c r="L67" s="107">
        <f t="shared" ref="L67" si="40">L65</f>
        <v>0</v>
      </c>
      <c r="M67" s="237">
        <f>M65*(1-'(1) Récap RIM Lot C'!$D$44)</f>
        <v>0</v>
      </c>
      <c r="N67" s="107">
        <f t="shared" ref="N67" si="41">N65</f>
        <v>0</v>
      </c>
      <c r="O67" s="237">
        <f>O65*(1-'(1) Récap RIM Lot C'!$D$44)</f>
        <v>0</v>
      </c>
      <c r="P67" s="107">
        <f t="shared" ref="P67" si="42">P65</f>
        <v>0</v>
      </c>
      <c r="Q67" s="237">
        <f>Q65*(1-'(1) Récap RIM Lot C'!$D$44)</f>
        <v>0</v>
      </c>
      <c r="R67" s="107">
        <f t="shared" ref="R67" si="43">R65</f>
        <v>0</v>
      </c>
      <c r="S67" s="237">
        <f>S65*(1-'(1) Récap RIM Lot C'!$D$44)</f>
        <v>0</v>
      </c>
      <c r="T67" s="106"/>
      <c r="U67" s="108">
        <f>F67*G67+H67*I67+J67*K67+L67*M67+N67*O67+P67*Q67+R67*S67</f>
        <v>0</v>
      </c>
      <c r="W67" s="12" t="s">
        <v>44</v>
      </c>
      <c r="X67" s="108">
        <f>U67/B67</f>
        <v>0</v>
      </c>
    </row>
    <row r="68" spans="1:24" ht="9.9499999999999993" customHeight="1">
      <c r="A68" s="129"/>
      <c r="B68" s="129"/>
      <c r="C68" s="129"/>
      <c r="D68" s="129"/>
      <c r="E68" s="129"/>
      <c r="F68" s="129"/>
      <c r="G68" s="129"/>
      <c r="H68" s="129"/>
      <c r="I68" s="129"/>
      <c r="J68" s="129"/>
      <c r="K68" s="129"/>
      <c r="L68" s="129"/>
      <c r="M68" s="129"/>
      <c r="N68" s="129"/>
      <c r="O68" s="129"/>
      <c r="P68" s="129"/>
      <c r="Q68" s="129"/>
      <c r="R68" s="129"/>
      <c r="S68" s="129"/>
      <c r="T68" s="129"/>
      <c r="U68" s="129"/>
      <c r="V68" s="7"/>
      <c r="W68" s="7"/>
    </row>
    <row r="69" spans="1:24" ht="27" customHeight="1">
      <c r="A69" s="90" t="s">
        <v>107</v>
      </c>
      <c r="B69" s="91"/>
      <c r="C69" s="91"/>
      <c r="D69" s="91"/>
      <c r="E69" s="91"/>
      <c r="F69" s="91"/>
      <c r="G69" s="91"/>
      <c r="H69" s="91"/>
      <c r="I69" s="91"/>
      <c r="J69" s="91"/>
      <c r="K69" s="91"/>
      <c r="L69" s="91"/>
      <c r="M69" s="91"/>
      <c r="N69" s="91"/>
      <c r="O69" s="91"/>
      <c r="P69" s="91"/>
      <c r="Q69" s="91"/>
      <c r="R69" s="91"/>
      <c r="S69" s="91"/>
      <c r="T69" s="91"/>
      <c r="U69" s="92"/>
    </row>
    <row r="70" spans="1:24" ht="34.5" customHeight="1" outlineLevel="1">
      <c r="A70" s="101" t="s">
        <v>179</v>
      </c>
      <c r="B70" s="240">
        <v>20</v>
      </c>
      <c r="C70" s="223"/>
      <c r="D70" s="224" t="s">
        <v>43</v>
      </c>
      <c r="E70" s="225">
        <f>B70-F70-H70-J70-L70-N70-P70-R70</f>
        <v>20</v>
      </c>
      <c r="F70" s="138"/>
      <c r="G70" s="226">
        <f>'(4.4) Ventil SYNTH RIM Lot C'!$F$8</f>
        <v>0</v>
      </c>
      <c r="H70" s="138"/>
      <c r="I70" s="226">
        <f>'(4.4) Ventil SYNTH RIM Lot C'!$H$8</f>
        <v>0</v>
      </c>
      <c r="J70" s="138"/>
      <c r="K70" s="226">
        <f>'(4.4) Ventil SYNTH RIM Lot C'!$J$8</f>
        <v>0</v>
      </c>
      <c r="L70" s="138"/>
      <c r="M70" s="226">
        <f>'(4.4) Ventil SYNTH RIM Lot C'!$L$8</f>
        <v>0</v>
      </c>
      <c r="N70" s="138"/>
      <c r="O70" s="226">
        <f>'(4.4) Ventil SYNTH RIM Lot C'!$N$8</f>
        <v>0</v>
      </c>
      <c r="P70" s="138"/>
      <c r="Q70" s="226">
        <f>'(4.4) Ventil SYNTH RIM Lot C'!$P$8</f>
        <v>0</v>
      </c>
      <c r="R70" s="138"/>
      <c r="S70" s="226">
        <f>'(4.4) Ventil SYNTH RIM Lot C'!$R$8</f>
        <v>0</v>
      </c>
      <c r="T70" s="227"/>
      <c r="U70" s="73">
        <f>F70*G70+H70*I70+J70*K70+L70*M70+N70*O70+P70*Q70+R70*S70</f>
        <v>0</v>
      </c>
    </row>
    <row r="71" spans="1:24" ht="34.5" customHeight="1" outlineLevel="1">
      <c r="A71" s="102" t="s">
        <v>70</v>
      </c>
      <c r="B71" s="240"/>
      <c r="C71" s="223"/>
      <c r="D71" s="224" t="s">
        <v>43</v>
      </c>
      <c r="E71" s="225">
        <f t="shared" ref="E71" si="44">B71-F71-H71-J71-L71-N71-P71-R71</f>
        <v>0</v>
      </c>
      <c r="F71" s="138"/>
      <c r="G71" s="226">
        <f>'(4.4) Ventil SYNTH RIM Lot C'!$F$8</f>
        <v>0</v>
      </c>
      <c r="H71" s="138"/>
      <c r="I71" s="226">
        <f>'(4.4) Ventil SYNTH RIM Lot C'!$H$8</f>
        <v>0</v>
      </c>
      <c r="J71" s="138"/>
      <c r="K71" s="226">
        <f>'(4.4) Ventil SYNTH RIM Lot C'!$J$8</f>
        <v>0</v>
      </c>
      <c r="L71" s="138"/>
      <c r="M71" s="226">
        <f>'(4.4) Ventil SYNTH RIM Lot C'!$L$8</f>
        <v>0</v>
      </c>
      <c r="N71" s="138"/>
      <c r="O71" s="226">
        <f>'(4.4) Ventil SYNTH RIM Lot C'!$N$8</f>
        <v>0</v>
      </c>
      <c r="P71" s="138"/>
      <c r="Q71" s="226">
        <f>'(4.4) Ventil SYNTH RIM Lot C'!$P$8</f>
        <v>0</v>
      </c>
      <c r="R71" s="138"/>
      <c r="S71" s="226">
        <f>'(4.4) Ventil SYNTH RIM Lot C'!$R$8</f>
        <v>0</v>
      </c>
      <c r="T71" s="227"/>
      <c r="U71" s="73">
        <f t="shared" ref="U71" si="45">F71*G71+H71*I71+J71*K71+L71*M71+N71*O71+P71*Q71+R71*S71</f>
        <v>0</v>
      </c>
    </row>
    <row r="72" spans="1:24" s="59" customFormat="1" ht="34.5" customHeight="1" outlineLevel="1">
      <c r="A72" s="74" t="s">
        <v>79</v>
      </c>
      <c r="B72" s="240"/>
      <c r="C72" s="228"/>
      <c r="D72" s="229" t="s">
        <v>43</v>
      </c>
      <c r="E72" s="230">
        <f t="shared" ref="E72:E77" si="46">B72-F72-H72-J72-L72-N72-P72-R72</f>
        <v>0</v>
      </c>
      <c r="F72" s="138"/>
      <c r="G72" s="226">
        <f>'(4.4) Ventil SYNTH RIM Lot C'!$F$8</f>
        <v>0</v>
      </c>
      <c r="H72" s="138"/>
      <c r="I72" s="226">
        <f>'(4.4) Ventil SYNTH RIM Lot C'!$H$8</f>
        <v>0</v>
      </c>
      <c r="J72" s="138"/>
      <c r="K72" s="226">
        <f>'(4.4) Ventil SYNTH RIM Lot C'!$J$8</f>
        <v>0</v>
      </c>
      <c r="L72" s="138"/>
      <c r="M72" s="226">
        <f>'(4.4) Ventil SYNTH RIM Lot C'!$L$8</f>
        <v>0</v>
      </c>
      <c r="N72" s="138"/>
      <c r="O72" s="226">
        <f>'(4.4) Ventil SYNTH RIM Lot C'!$N$8</f>
        <v>0</v>
      </c>
      <c r="P72" s="138"/>
      <c r="Q72" s="226">
        <f>'(4.4) Ventil SYNTH RIM Lot C'!$P$8</f>
        <v>0</v>
      </c>
      <c r="R72" s="138"/>
      <c r="S72" s="226">
        <f>'(4.4) Ventil SYNTH RIM Lot C'!$R$8</f>
        <v>0</v>
      </c>
      <c r="T72" s="231"/>
      <c r="U72" s="73">
        <f>F72*G72+H72*I72+J72*K72+L72*M72+N72*O72+P72*Q72+R72*S72</f>
        <v>0</v>
      </c>
    </row>
    <row r="73" spans="1:24" ht="34.5" customHeight="1" outlineLevel="1">
      <c r="A73" s="74" t="s">
        <v>123</v>
      </c>
      <c r="B73" s="240"/>
      <c r="C73" s="223"/>
      <c r="D73" s="224" t="s">
        <v>43</v>
      </c>
      <c r="E73" s="225">
        <f t="shared" si="46"/>
        <v>0</v>
      </c>
      <c r="F73" s="138"/>
      <c r="G73" s="226">
        <f>'(4.4) Ventil SYNTH RIM Lot C'!$F$8</f>
        <v>0</v>
      </c>
      <c r="H73" s="138"/>
      <c r="I73" s="226">
        <f>'(4.4) Ventil SYNTH RIM Lot C'!$H$8</f>
        <v>0</v>
      </c>
      <c r="J73" s="138"/>
      <c r="K73" s="226">
        <f>'(4.4) Ventil SYNTH RIM Lot C'!$J$8</f>
        <v>0</v>
      </c>
      <c r="L73" s="138"/>
      <c r="M73" s="226">
        <f>'(4.4) Ventil SYNTH RIM Lot C'!$L$8</f>
        <v>0</v>
      </c>
      <c r="N73" s="138"/>
      <c r="O73" s="226">
        <f>'(4.4) Ventil SYNTH RIM Lot C'!$N$8</f>
        <v>0</v>
      </c>
      <c r="P73" s="138"/>
      <c r="Q73" s="226">
        <f>'(4.4) Ventil SYNTH RIM Lot C'!$P$8</f>
        <v>0</v>
      </c>
      <c r="R73" s="138"/>
      <c r="S73" s="226">
        <f>'(4.4) Ventil SYNTH RIM Lot C'!$R$8</f>
        <v>0</v>
      </c>
      <c r="T73" s="227"/>
      <c r="U73" s="73">
        <f t="shared" ref="U73:U79" si="47">F73*G73+H73*I73+J73*K73+L73*M73+N73*O73+P73*Q73+R73*S73</f>
        <v>0</v>
      </c>
    </row>
    <row r="74" spans="1:24" s="59" customFormat="1" ht="34.5" customHeight="1" outlineLevel="1">
      <c r="A74" s="74" t="s">
        <v>122</v>
      </c>
      <c r="B74" s="240">
        <v>30</v>
      </c>
      <c r="C74" s="232"/>
      <c r="D74" s="229" t="s">
        <v>43</v>
      </c>
      <c r="E74" s="230">
        <f t="shared" si="46"/>
        <v>30</v>
      </c>
      <c r="F74" s="138"/>
      <c r="G74" s="226">
        <f>'(4.4) Ventil SYNTH RIM Lot C'!$F$8</f>
        <v>0</v>
      </c>
      <c r="H74" s="138"/>
      <c r="I74" s="226">
        <f>'(4.4) Ventil SYNTH RIM Lot C'!$H$8</f>
        <v>0</v>
      </c>
      <c r="J74" s="138"/>
      <c r="K74" s="226">
        <f>'(4.4) Ventil SYNTH RIM Lot C'!$J$8</f>
        <v>0</v>
      </c>
      <c r="L74" s="138"/>
      <c r="M74" s="226">
        <f>'(4.4) Ventil SYNTH RIM Lot C'!$L$8</f>
        <v>0</v>
      </c>
      <c r="N74" s="138"/>
      <c r="O74" s="226">
        <f>'(4.4) Ventil SYNTH RIM Lot C'!$N$8</f>
        <v>0</v>
      </c>
      <c r="P74" s="138"/>
      <c r="Q74" s="226">
        <f>'(4.4) Ventil SYNTH RIM Lot C'!$P$8</f>
        <v>0</v>
      </c>
      <c r="R74" s="138"/>
      <c r="S74" s="226">
        <f>'(4.4) Ventil SYNTH RIM Lot C'!$R$8</f>
        <v>0</v>
      </c>
      <c r="T74" s="231"/>
      <c r="U74" s="73">
        <f t="shared" si="47"/>
        <v>0</v>
      </c>
    </row>
    <row r="75" spans="1:24" ht="34.5" customHeight="1" outlineLevel="1">
      <c r="A75" s="74" t="s">
        <v>48</v>
      </c>
      <c r="B75" s="240">
        <v>50</v>
      </c>
      <c r="C75" s="233"/>
      <c r="D75" s="224" t="s">
        <v>43</v>
      </c>
      <c r="E75" s="225">
        <f t="shared" si="46"/>
        <v>50</v>
      </c>
      <c r="F75" s="138"/>
      <c r="G75" s="226">
        <f>'(4.4) Ventil SYNTH RIM Lot C'!$F$8</f>
        <v>0</v>
      </c>
      <c r="H75" s="138"/>
      <c r="I75" s="226">
        <f>'(4.4) Ventil SYNTH RIM Lot C'!$H$8</f>
        <v>0</v>
      </c>
      <c r="J75" s="138"/>
      <c r="K75" s="226">
        <f>'(4.4) Ventil SYNTH RIM Lot C'!$J$8</f>
        <v>0</v>
      </c>
      <c r="L75" s="138"/>
      <c r="M75" s="226">
        <f>'(4.4) Ventil SYNTH RIM Lot C'!$L$8</f>
        <v>0</v>
      </c>
      <c r="N75" s="138"/>
      <c r="O75" s="226">
        <f>'(4.4) Ventil SYNTH RIM Lot C'!$N$8</f>
        <v>0</v>
      </c>
      <c r="P75" s="138"/>
      <c r="Q75" s="226">
        <f>'(4.4) Ventil SYNTH RIM Lot C'!$P$8</f>
        <v>0</v>
      </c>
      <c r="R75" s="138"/>
      <c r="S75" s="226">
        <f>'(4.4) Ventil SYNTH RIM Lot C'!$R$8</f>
        <v>0</v>
      </c>
      <c r="T75" s="227"/>
      <c r="U75" s="73">
        <f t="shared" si="47"/>
        <v>0</v>
      </c>
    </row>
    <row r="76" spans="1:24" ht="34.5" customHeight="1" outlineLevel="1">
      <c r="A76" s="74" t="s">
        <v>3</v>
      </c>
      <c r="B76" s="240"/>
      <c r="C76" s="223"/>
      <c r="D76" s="224" t="s">
        <v>43</v>
      </c>
      <c r="E76" s="225">
        <f t="shared" si="46"/>
        <v>0</v>
      </c>
      <c r="F76" s="138"/>
      <c r="G76" s="226">
        <f>'(4.4) Ventil SYNTH RIM Lot C'!$F$8</f>
        <v>0</v>
      </c>
      <c r="H76" s="138"/>
      <c r="I76" s="226">
        <f>'(4.4) Ventil SYNTH RIM Lot C'!$H$8</f>
        <v>0</v>
      </c>
      <c r="J76" s="138"/>
      <c r="K76" s="226">
        <f>'(4.4) Ventil SYNTH RIM Lot C'!$J$8</f>
        <v>0</v>
      </c>
      <c r="L76" s="138"/>
      <c r="M76" s="226">
        <f>'(4.4) Ventil SYNTH RIM Lot C'!$L$8</f>
        <v>0</v>
      </c>
      <c r="N76" s="138"/>
      <c r="O76" s="226">
        <f>'(4.4) Ventil SYNTH RIM Lot C'!$N$8</f>
        <v>0</v>
      </c>
      <c r="P76" s="138"/>
      <c r="Q76" s="226">
        <f>'(4.4) Ventil SYNTH RIM Lot C'!$P$8</f>
        <v>0</v>
      </c>
      <c r="R76" s="138"/>
      <c r="S76" s="226">
        <f>'(4.4) Ventil SYNTH RIM Lot C'!$R$8</f>
        <v>0</v>
      </c>
      <c r="T76" s="227"/>
      <c r="U76" s="73">
        <f t="shared" si="47"/>
        <v>0</v>
      </c>
    </row>
    <row r="77" spans="1:24" ht="34.5" customHeight="1" outlineLevel="1">
      <c r="A77" s="74" t="s">
        <v>2</v>
      </c>
      <c r="B77" s="240"/>
      <c r="C77" s="223"/>
      <c r="D77" s="224" t="s">
        <v>43</v>
      </c>
      <c r="E77" s="234">
        <f t="shared" si="46"/>
        <v>0</v>
      </c>
      <c r="F77" s="138"/>
      <c r="G77" s="226">
        <f>'(4.4) Ventil SYNTH RIM Lot C'!$F$8</f>
        <v>0</v>
      </c>
      <c r="H77" s="138"/>
      <c r="I77" s="226">
        <f>'(4.4) Ventil SYNTH RIM Lot C'!$H$8</f>
        <v>0</v>
      </c>
      <c r="J77" s="138"/>
      <c r="K77" s="226">
        <f>'(4.4) Ventil SYNTH RIM Lot C'!$J$8</f>
        <v>0</v>
      </c>
      <c r="L77" s="138"/>
      <c r="M77" s="226">
        <f>'(4.4) Ventil SYNTH RIM Lot C'!$L$8</f>
        <v>0</v>
      </c>
      <c r="N77" s="138"/>
      <c r="O77" s="226">
        <f>'(4.4) Ventil SYNTH RIM Lot C'!$N$8</f>
        <v>0</v>
      </c>
      <c r="P77" s="138"/>
      <c r="Q77" s="226">
        <f>'(4.4) Ventil SYNTH RIM Lot C'!$P$8</f>
        <v>0</v>
      </c>
      <c r="R77" s="138"/>
      <c r="S77" s="226">
        <f>'(4.4) Ventil SYNTH RIM Lot C'!$R$8</f>
        <v>0</v>
      </c>
      <c r="T77" s="227"/>
      <c r="U77" s="73">
        <f t="shared" si="47"/>
        <v>0</v>
      </c>
    </row>
    <row r="78" spans="1:24" ht="34.5" customHeight="1" outlineLevel="1">
      <c r="A78" s="102" t="s">
        <v>173</v>
      </c>
      <c r="B78" s="240"/>
      <c r="C78" s="223"/>
      <c r="D78" s="224" t="s">
        <v>43</v>
      </c>
      <c r="E78" s="225">
        <f t="shared" ref="E78:E79" si="48">B78-F78-H78-J78-L78-N78-P78-R78</f>
        <v>0</v>
      </c>
      <c r="F78" s="138"/>
      <c r="G78" s="226">
        <f>'(4.4) Ventil SYNTH RIM Lot C'!$F$8</f>
        <v>0</v>
      </c>
      <c r="H78" s="138"/>
      <c r="I78" s="226">
        <f>'(4.4) Ventil SYNTH RIM Lot C'!$H$8</f>
        <v>0</v>
      </c>
      <c r="J78" s="138"/>
      <c r="K78" s="226">
        <f>'(4.4) Ventil SYNTH RIM Lot C'!$J$8</f>
        <v>0</v>
      </c>
      <c r="L78" s="138"/>
      <c r="M78" s="226">
        <f>'(4.4) Ventil SYNTH RIM Lot C'!$L$8</f>
        <v>0</v>
      </c>
      <c r="N78" s="138"/>
      <c r="O78" s="226">
        <f>'(4.4) Ventil SYNTH RIM Lot C'!$N$8</f>
        <v>0</v>
      </c>
      <c r="P78" s="138"/>
      <c r="Q78" s="226">
        <f>'(4.4) Ventil SYNTH RIM Lot C'!$P$8</f>
        <v>0</v>
      </c>
      <c r="R78" s="138"/>
      <c r="S78" s="226">
        <f>'(4.4) Ventil SYNTH RIM Lot C'!$R$8</f>
        <v>0</v>
      </c>
      <c r="T78" s="227"/>
      <c r="U78" s="73">
        <f t="shared" si="47"/>
        <v>0</v>
      </c>
    </row>
    <row r="79" spans="1:24" ht="34.5" customHeight="1" outlineLevel="1" thickBot="1">
      <c r="A79" s="183" t="s">
        <v>174</v>
      </c>
      <c r="B79" s="240"/>
      <c r="C79" s="223"/>
      <c r="D79" s="224" t="s">
        <v>43</v>
      </c>
      <c r="E79" s="225">
        <f t="shared" si="48"/>
        <v>0</v>
      </c>
      <c r="F79" s="138"/>
      <c r="G79" s="235">
        <f>'(4.4) Ventil SYNTH RIM Lot C'!$F$8</f>
        <v>0</v>
      </c>
      <c r="H79" s="138"/>
      <c r="I79" s="235">
        <f>'(4.4) Ventil SYNTH RIM Lot C'!$H$8</f>
        <v>0</v>
      </c>
      <c r="J79" s="138"/>
      <c r="K79" s="235">
        <f>'(4.4) Ventil SYNTH RIM Lot C'!$J$8</f>
        <v>0</v>
      </c>
      <c r="L79" s="138"/>
      <c r="M79" s="235">
        <f>'(4.4) Ventil SYNTH RIM Lot C'!$L$8</f>
        <v>0</v>
      </c>
      <c r="N79" s="138"/>
      <c r="O79" s="235">
        <f>'(4.4) Ventil SYNTH RIM Lot C'!$N$8</f>
        <v>0</v>
      </c>
      <c r="P79" s="138"/>
      <c r="Q79" s="235">
        <f>'(4.4) Ventil SYNTH RIM Lot C'!$P$8</f>
        <v>0</v>
      </c>
      <c r="R79" s="138"/>
      <c r="S79" s="235">
        <f>'(4.4) Ventil SYNTH RIM Lot C'!$R$8</f>
        <v>0</v>
      </c>
      <c r="T79" s="227"/>
      <c r="U79" s="73">
        <f t="shared" si="47"/>
        <v>0</v>
      </c>
    </row>
    <row r="80" spans="1:24" ht="22.5" customHeight="1" thickBot="1">
      <c r="A80" s="75" t="s">
        <v>108</v>
      </c>
      <c r="B80" s="76">
        <f>ROUND(SUM(B70:B79),0)</f>
        <v>100</v>
      </c>
      <c r="C80" s="76"/>
      <c r="D80" s="77"/>
      <c r="E80" s="86">
        <f>SUM(E70:E79)</f>
        <v>100</v>
      </c>
      <c r="F80" s="86">
        <f>SUM(F70:F79)</f>
        <v>0</v>
      </c>
      <c r="G80" s="236">
        <f>'(4.4) Ventil SYNTH RIM Lot C'!$F$8</f>
        <v>0</v>
      </c>
      <c r="H80" s="86">
        <f>SUM(H70:H79)</f>
        <v>0</v>
      </c>
      <c r="I80" s="236">
        <f>'(4.4) Ventil SYNTH RIM Lot C'!$H$8</f>
        <v>0</v>
      </c>
      <c r="J80" s="86">
        <f>SUM(J70:J79)</f>
        <v>0</v>
      </c>
      <c r="K80" s="236">
        <f>'(4.4) Ventil SYNTH RIM Lot C'!$J$8</f>
        <v>0</v>
      </c>
      <c r="L80" s="86">
        <f>SUM(L70:L79)</f>
        <v>0</v>
      </c>
      <c r="M80" s="236">
        <f>'(4.4) Ventil SYNTH RIM Lot C'!$L$8</f>
        <v>0</v>
      </c>
      <c r="N80" s="86">
        <f>SUM(N70:N79)</f>
        <v>0</v>
      </c>
      <c r="O80" s="236">
        <f>'(4.4) Ventil SYNTH RIM Lot C'!$N$8</f>
        <v>0</v>
      </c>
      <c r="P80" s="86">
        <f>SUM(P70:P79)</f>
        <v>0</v>
      </c>
      <c r="Q80" s="236">
        <f>'(4.4) Ventil SYNTH RIM Lot C'!$P$8</f>
        <v>0</v>
      </c>
      <c r="R80" s="86">
        <f>SUM(R70:R79)</f>
        <v>0</v>
      </c>
      <c r="S80" s="236">
        <f>'(4.4) Ventil SYNTH RIM Lot C'!$R$8</f>
        <v>0</v>
      </c>
      <c r="T80" s="77"/>
      <c r="U80" s="78">
        <f>ROUND((SUM(U70:U79)),0)</f>
        <v>0</v>
      </c>
      <c r="W80" s="12" t="s">
        <v>44</v>
      </c>
      <c r="X80" s="78">
        <f>U80/B80</f>
        <v>0</v>
      </c>
    </row>
    <row r="81" spans="1:24" ht="15.75" thickBot="1">
      <c r="A81" s="79" t="s">
        <v>109</v>
      </c>
      <c r="B81" s="187">
        <f>'(3) Tarif temps RIM Lot C'!B41</f>
        <v>100</v>
      </c>
      <c r="C81" s="85"/>
      <c r="D81" s="80"/>
      <c r="E81" s="87"/>
      <c r="F81" s="312">
        <f>F80*G80</f>
        <v>0</v>
      </c>
      <c r="G81" s="312"/>
      <c r="H81" s="312">
        <f>H80*I80</f>
        <v>0</v>
      </c>
      <c r="I81" s="312"/>
      <c r="J81" s="312">
        <f>J80*K80</f>
        <v>0</v>
      </c>
      <c r="K81" s="312"/>
      <c r="L81" s="312">
        <f>L80*M80</f>
        <v>0</v>
      </c>
      <c r="M81" s="312"/>
      <c r="N81" s="312">
        <f>N80*O80</f>
        <v>0</v>
      </c>
      <c r="O81" s="312"/>
      <c r="P81" s="312">
        <f>P80*Q80</f>
        <v>0</v>
      </c>
      <c r="Q81" s="312"/>
      <c r="R81" s="312">
        <f>R80*S80</f>
        <v>0</v>
      </c>
      <c r="S81" s="312"/>
      <c r="T81" s="80"/>
      <c r="U81" s="81"/>
      <c r="V81" s="7"/>
      <c r="W81" s="7"/>
    </row>
    <row r="82" spans="1:24" s="34" customFormat="1" ht="22.5" customHeight="1" thickBot="1">
      <c r="A82" s="104" t="s">
        <v>110</v>
      </c>
      <c r="B82" s="105">
        <f>B80</f>
        <v>100</v>
      </c>
      <c r="C82" s="105"/>
      <c r="D82" s="106"/>
      <c r="E82" s="107"/>
      <c r="F82" s="107">
        <f>F80</f>
        <v>0</v>
      </c>
      <c r="G82" s="237">
        <f>G80*(1-'(1) Récap RIM Lot C'!$D$44)</f>
        <v>0</v>
      </c>
      <c r="H82" s="107">
        <f t="shared" ref="H82" si="49">H80</f>
        <v>0</v>
      </c>
      <c r="I82" s="237">
        <f>I80*(1-'(1) Récap RIM Lot C'!$D$44)</f>
        <v>0</v>
      </c>
      <c r="J82" s="107">
        <f t="shared" ref="J82" si="50">J80</f>
        <v>0</v>
      </c>
      <c r="K82" s="237">
        <f>K80*(1-'(1) Récap RIM Lot C'!$D$44)</f>
        <v>0</v>
      </c>
      <c r="L82" s="107">
        <f t="shared" ref="L82" si="51">L80</f>
        <v>0</v>
      </c>
      <c r="M82" s="237">
        <f>M80*(1-'(1) Récap RIM Lot C'!$D$44)</f>
        <v>0</v>
      </c>
      <c r="N82" s="107">
        <f t="shared" ref="N82" si="52">N80</f>
        <v>0</v>
      </c>
      <c r="O82" s="237">
        <f>O80*(1-'(1) Récap RIM Lot C'!$D$44)</f>
        <v>0</v>
      </c>
      <c r="P82" s="107">
        <f t="shared" ref="P82" si="53">P80</f>
        <v>0</v>
      </c>
      <c r="Q82" s="237">
        <f>Q80*(1-'(1) Récap RIM Lot C'!$D$44)</f>
        <v>0</v>
      </c>
      <c r="R82" s="107">
        <f t="shared" ref="R82" si="54">R80</f>
        <v>0</v>
      </c>
      <c r="S82" s="237">
        <f>S80*(1-'(1) Récap RIM Lot C'!$D$44)</f>
        <v>0</v>
      </c>
      <c r="T82" s="106"/>
      <c r="U82" s="108">
        <f>F82*G82+H82*I82+J82*K82+L82*M82+N82*O82+P82*Q82+R82*S82</f>
        <v>0</v>
      </c>
      <c r="W82" s="12" t="s">
        <v>44</v>
      </c>
      <c r="X82" s="108">
        <f>U82/B82</f>
        <v>0</v>
      </c>
    </row>
    <row r="83" spans="1:24" ht="9.9499999999999993" customHeight="1">
      <c r="A83" s="129"/>
      <c r="B83" s="129"/>
      <c r="C83" s="129"/>
      <c r="D83" s="129"/>
      <c r="E83" s="129"/>
      <c r="F83" s="129"/>
      <c r="G83" s="129"/>
      <c r="H83" s="129"/>
      <c r="I83" s="129"/>
      <c r="J83" s="129"/>
      <c r="K83" s="129"/>
      <c r="L83" s="129"/>
      <c r="M83" s="129"/>
      <c r="N83" s="129"/>
      <c r="O83" s="129"/>
      <c r="P83" s="129"/>
      <c r="Q83" s="129"/>
      <c r="R83" s="129"/>
      <c r="S83" s="129"/>
      <c r="T83" s="129"/>
      <c r="U83" s="129"/>
      <c r="V83" s="7"/>
      <c r="W83" s="7"/>
    </row>
    <row r="84" spans="1:24" ht="27" customHeight="1">
      <c r="A84" s="90" t="s">
        <v>111</v>
      </c>
      <c r="B84" s="91"/>
      <c r="C84" s="91"/>
      <c r="D84" s="91"/>
      <c r="E84" s="91"/>
      <c r="F84" s="91"/>
      <c r="G84" s="91"/>
      <c r="H84" s="91"/>
      <c r="I84" s="91"/>
      <c r="J84" s="91"/>
      <c r="K84" s="91"/>
      <c r="L84" s="91"/>
      <c r="M84" s="91"/>
      <c r="N84" s="91"/>
      <c r="O84" s="91"/>
      <c r="P84" s="91"/>
      <c r="Q84" s="91"/>
      <c r="R84" s="91"/>
      <c r="S84" s="91"/>
      <c r="T84" s="91"/>
      <c r="U84" s="92"/>
    </row>
    <row r="85" spans="1:24" ht="34.5" customHeight="1" outlineLevel="1">
      <c r="A85" s="101" t="s">
        <v>179</v>
      </c>
      <c r="B85" s="240">
        <v>20</v>
      </c>
      <c r="C85" s="223"/>
      <c r="D85" s="224" t="s">
        <v>43</v>
      </c>
      <c r="E85" s="225">
        <f>B85-F85-H85-J85-L85-N85-P85-R85</f>
        <v>20</v>
      </c>
      <c r="F85" s="138"/>
      <c r="G85" s="226">
        <f>'(4.4) Ventil SYNTH RIM Lot C'!$F$8</f>
        <v>0</v>
      </c>
      <c r="H85" s="138"/>
      <c r="I85" s="226">
        <f>'(4.4) Ventil SYNTH RIM Lot C'!$H$8</f>
        <v>0</v>
      </c>
      <c r="J85" s="138"/>
      <c r="K85" s="226">
        <f>'(4.4) Ventil SYNTH RIM Lot C'!$J$8</f>
        <v>0</v>
      </c>
      <c r="L85" s="138"/>
      <c r="M85" s="226">
        <f>'(4.4) Ventil SYNTH RIM Lot C'!$L$8</f>
        <v>0</v>
      </c>
      <c r="N85" s="138"/>
      <c r="O85" s="226">
        <f>'(4.4) Ventil SYNTH RIM Lot C'!$N$8</f>
        <v>0</v>
      </c>
      <c r="P85" s="138"/>
      <c r="Q85" s="226">
        <f>'(4.4) Ventil SYNTH RIM Lot C'!$P$8</f>
        <v>0</v>
      </c>
      <c r="R85" s="138"/>
      <c r="S85" s="226">
        <f>'(4.4) Ventil SYNTH RIM Lot C'!$R$8</f>
        <v>0</v>
      </c>
      <c r="T85" s="227"/>
      <c r="U85" s="73">
        <f>F85*G85+H85*I85+J85*K85+L85*M85+N85*O85+P85*Q85+R85*S85</f>
        <v>0</v>
      </c>
    </row>
    <row r="86" spans="1:24" ht="34.5" customHeight="1" outlineLevel="1">
      <c r="A86" s="102" t="s">
        <v>70</v>
      </c>
      <c r="B86" s="240"/>
      <c r="C86" s="223"/>
      <c r="D86" s="224" t="s">
        <v>43</v>
      </c>
      <c r="E86" s="225">
        <f t="shared" ref="E86" si="55">B86-F86-H86-J86-L86-N86-P86-R86</f>
        <v>0</v>
      </c>
      <c r="F86" s="138"/>
      <c r="G86" s="226">
        <f>'(4.4) Ventil SYNTH RIM Lot C'!$F$8</f>
        <v>0</v>
      </c>
      <c r="H86" s="138"/>
      <c r="I86" s="226">
        <f>'(4.4) Ventil SYNTH RIM Lot C'!$H$8</f>
        <v>0</v>
      </c>
      <c r="J86" s="138"/>
      <c r="K86" s="226">
        <f>'(4.4) Ventil SYNTH RIM Lot C'!$J$8</f>
        <v>0</v>
      </c>
      <c r="L86" s="138"/>
      <c r="M86" s="226">
        <f>'(4.4) Ventil SYNTH RIM Lot C'!$L$8</f>
        <v>0</v>
      </c>
      <c r="N86" s="138"/>
      <c r="O86" s="226">
        <f>'(4.4) Ventil SYNTH RIM Lot C'!$N$8</f>
        <v>0</v>
      </c>
      <c r="P86" s="138"/>
      <c r="Q86" s="226">
        <f>'(4.4) Ventil SYNTH RIM Lot C'!$P$8</f>
        <v>0</v>
      </c>
      <c r="R86" s="138"/>
      <c r="S86" s="226">
        <f>'(4.4) Ventil SYNTH RIM Lot C'!$R$8</f>
        <v>0</v>
      </c>
      <c r="T86" s="227"/>
      <c r="U86" s="73">
        <f t="shared" ref="U86" si="56">F86*G86+H86*I86+J86*K86+L86*M86+N86*O86+P86*Q86+R86*S86</f>
        <v>0</v>
      </c>
    </row>
    <row r="87" spans="1:24" s="59" customFormat="1" ht="34.5" customHeight="1" outlineLevel="1">
      <c r="A87" s="74" t="s">
        <v>79</v>
      </c>
      <c r="B87" s="240">
        <v>20</v>
      </c>
      <c r="C87" s="228"/>
      <c r="D87" s="229" t="s">
        <v>43</v>
      </c>
      <c r="E87" s="230">
        <f>B87-F87-H87-J87-L87-N87-P87-R87</f>
        <v>20</v>
      </c>
      <c r="F87" s="138"/>
      <c r="G87" s="226">
        <f>'(4.4) Ventil SYNTH RIM Lot C'!$F$8</f>
        <v>0</v>
      </c>
      <c r="H87" s="138"/>
      <c r="I87" s="226">
        <f>'(4.4) Ventil SYNTH RIM Lot C'!$H$8</f>
        <v>0</v>
      </c>
      <c r="J87" s="138"/>
      <c r="K87" s="226">
        <f>'(4.4) Ventil SYNTH RIM Lot C'!$J$8</f>
        <v>0</v>
      </c>
      <c r="L87" s="138"/>
      <c r="M87" s="226">
        <f>'(4.4) Ventil SYNTH RIM Lot C'!$L$8</f>
        <v>0</v>
      </c>
      <c r="N87" s="138"/>
      <c r="O87" s="226">
        <f>'(4.4) Ventil SYNTH RIM Lot C'!$N$8</f>
        <v>0</v>
      </c>
      <c r="P87" s="138"/>
      <c r="Q87" s="226">
        <f>'(4.4) Ventil SYNTH RIM Lot C'!$P$8</f>
        <v>0</v>
      </c>
      <c r="R87" s="138"/>
      <c r="S87" s="226">
        <f>'(4.4) Ventil SYNTH RIM Lot C'!$R$8</f>
        <v>0</v>
      </c>
      <c r="T87" s="231"/>
      <c r="U87" s="73">
        <f>F87*G87+H87*I87+J87*K87+L87*M87+N87*O87+P87*Q87+R87*S87</f>
        <v>0</v>
      </c>
    </row>
    <row r="88" spans="1:24" ht="34.5" customHeight="1" outlineLevel="1">
      <c r="A88" s="74" t="s">
        <v>123</v>
      </c>
      <c r="B88" s="240">
        <v>20</v>
      </c>
      <c r="C88" s="223"/>
      <c r="D88" s="224" t="s">
        <v>43</v>
      </c>
      <c r="E88" s="225">
        <f>B88-F88-H88-J88-L88-N88-P88-R88</f>
        <v>20</v>
      </c>
      <c r="F88" s="138"/>
      <c r="G88" s="226">
        <f>'(4.4) Ventil SYNTH RIM Lot C'!$F$8</f>
        <v>0</v>
      </c>
      <c r="H88" s="138"/>
      <c r="I88" s="226">
        <f>'(4.4) Ventil SYNTH RIM Lot C'!$H$8</f>
        <v>0</v>
      </c>
      <c r="J88" s="138"/>
      <c r="K88" s="226">
        <f>'(4.4) Ventil SYNTH RIM Lot C'!$J$8</f>
        <v>0</v>
      </c>
      <c r="L88" s="138"/>
      <c r="M88" s="226">
        <f>'(4.4) Ventil SYNTH RIM Lot C'!$L$8</f>
        <v>0</v>
      </c>
      <c r="N88" s="138"/>
      <c r="O88" s="226">
        <f>'(4.4) Ventil SYNTH RIM Lot C'!$N$8</f>
        <v>0</v>
      </c>
      <c r="P88" s="138"/>
      <c r="Q88" s="226">
        <f>'(4.4) Ventil SYNTH RIM Lot C'!$P$8</f>
        <v>0</v>
      </c>
      <c r="R88" s="138"/>
      <c r="S88" s="226">
        <f>'(4.4) Ventil SYNTH RIM Lot C'!$R$8</f>
        <v>0</v>
      </c>
      <c r="T88" s="227"/>
      <c r="U88" s="73">
        <f t="shared" ref="U88:U94" si="57">F88*G88+H88*I88+J88*K88+L88*M88+N88*O88+P88*Q88+R88*S88</f>
        <v>0</v>
      </c>
    </row>
    <row r="89" spans="1:24" s="59" customFormat="1" ht="34.5" customHeight="1" outlineLevel="1">
      <c r="A89" s="74" t="s">
        <v>122</v>
      </c>
      <c r="B89" s="240">
        <v>20</v>
      </c>
      <c r="C89" s="232"/>
      <c r="D89" s="229" t="s">
        <v>43</v>
      </c>
      <c r="E89" s="230">
        <f>B89-F89-H89-J89-L89-N89-P89-R89</f>
        <v>20</v>
      </c>
      <c r="F89" s="138"/>
      <c r="G89" s="226">
        <f>'(4.4) Ventil SYNTH RIM Lot C'!$F$8</f>
        <v>0</v>
      </c>
      <c r="H89" s="138"/>
      <c r="I89" s="226">
        <f>'(4.4) Ventil SYNTH RIM Lot C'!$H$8</f>
        <v>0</v>
      </c>
      <c r="J89" s="138"/>
      <c r="K89" s="226">
        <f>'(4.4) Ventil SYNTH RIM Lot C'!$J$8</f>
        <v>0</v>
      </c>
      <c r="L89" s="138"/>
      <c r="M89" s="226">
        <f>'(4.4) Ventil SYNTH RIM Lot C'!$L$8</f>
        <v>0</v>
      </c>
      <c r="N89" s="138"/>
      <c r="O89" s="226">
        <f>'(4.4) Ventil SYNTH RIM Lot C'!$N$8</f>
        <v>0</v>
      </c>
      <c r="P89" s="138"/>
      <c r="Q89" s="226">
        <f>'(4.4) Ventil SYNTH RIM Lot C'!$P$8</f>
        <v>0</v>
      </c>
      <c r="R89" s="138"/>
      <c r="S89" s="226">
        <f>'(4.4) Ventil SYNTH RIM Lot C'!$R$8</f>
        <v>0</v>
      </c>
      <c r="T89" s="231"/>
      <c r="U89" s="73">
        <f t="shared" si="57"/>
        <v>0</v>
      </c>
    </row>
    <row r="90" spans="1:24" ht="34.5" customHeight="1" outlineLevel="1">
      <c r="A90" s="74" t="s">
        <v>48</v>
      </c>
      <c r="B90" s="240">
        <v>50</v>
      </c>
      <c r="C90" s="233"/>
      <c r="D90" s="224" t="s">
        <v>43</v>
      </c>
      <c r="E90" s="225">
        <f t="shared" ref="E90" si="58">B90-F90-H90-J90-L90-N90-P90-R90</f>
        <v>50</v>
      </c>
      <c r="F90" s="138"/>
      <c r="G90" s="226">
        <f>'(4.4) Ventil SYNTH RIM Lot C'!$F$8</f>
        <v>0</v>
      </c>
      <c r="H90" s="138"/>
      <c r="I90" s="226">
        <f>'(4.4) Ventil SYNTH RIM Lot C'!$H$8</f>
        <v>0</v>
      </c>
      <c r="J90" s="138"/>
      <c r="K90" s="226">
        <f>'(4.4) Ventil SYNTH RIM Lot C'!$J$8</f>
        <v>0</v>
      </c>
      <c r="L90" s="138"/>
      <c r="M90" s="226">
        <f>'(4.4) Ventil SYNTH RIM Lot C'!$L$8</f>
        <v>0</v>
      </c>
      <c r="N90" s="138"/>
      <c r="O90" s="226">
        <f>'(4.4) Ventil SYNTH RIM Lot C'!$N$8</f>
        <v>0</v>
      </c>
      <c r="P90" s="138"/>
      <c r="Q90" s="226">
        <f>'(4.4) Ventil SYNTH RIM Lot C'!$P$8</f>
        <v>0</v>
      </c>
      <c r="R90" s="138"/>
      <c r="S90" s="226">
        <f>'(4.4) Ventil SYNTH RIM Lot C'!$R$8</f>
        <v>0</v>
      </c>
      <c r="T90" s="227"/>
      <c r="U90" s="73">
        <f t="shared" si="57"/>
        <v>0</v>
      </c>
    </row>
    <row r="91" spans="1:24" ht="34.5" customHeight="1" outlineLevel="1">
      <c r="A91" s="74" t="s">
        <v>3</v>
      </c>
      <c r="B91" s="240">
        <v>20</v>
      </c>
      <c r="C91" s="223"/>
      <c r="D91" s="224" t="s">
        <v>43</v>
      </c>
      <c r="E91" s="225">
        <f>B91-F91-H91-J91-L91-N91-P91-R91</f>
        <v>20</v>
      </c>
      <c r="F91" s="138"/>
      <c r="G91" s="226">
        <f>'(4.4) Ventil SYNTH RIM Lot C'!$F$8</f>
        <v>0</v>
      </c>
      <c r="H91" s="138"/>
      <c r="I91" s="226">
        <f>'(4.4) Ventil SYNTH RIM Lot C'!$H$8</f>
        <v>0</v>
      </c>
      <c r="J91" s="138"/>
      <c r="K91" s="226">
        <f>'(4.4) Ventil SYNTH RIM Lot C'!$J$8</f>
        <v>0</v>
      </c>
      <c r="L91" s="138"/>
      <c r="M91" s="226">
        <f>'(4.4) Ventil SYNTH RIM Lot C'!$L$8</f>
        <v>0</v>
      </c>
      <c r="N91" s="138"/>
      <c r="O91" s="226">
        <f>'(4.4) Ventil SYNTH RIM Lot C'!$N$8</f>
        <v>0</v>
      </c>
      <c r="P91" s="138"/>
      <c r="Q91" s="226">
        <f>'(4.4) Ventil SYNTH RIM Lot C'!$P$8</f>
        <v>0</v>
      </c>
      <c r="R91" s="138"/>
      <c r="S91" s="226">
        <f>'(4.4) Ventil SYNTH RIM Lot C'!$R$8</f>
        <v>0</v>
      </c>
      <c r="T91" s="227"/>
      <c r="U91" s="73">
        <f t="shared" si="57"/>
        <v>0</v>
      </c>
    </row>
    <row r="92" spans="1:24" ht="34.5" customHeight="1" outlineLevel="1">
      <c r="A92" s="74" t="s">
        <v>2</v>
      </c>
      <c r="B92" s="240"/>
      <c r="C92" s="223"/>
      <c r="D92" s="224" t="s">
        <v>43</v>
      </c>
      <c r="E92" s="234">
        <f>B92-F92-H92-J92-L92-N92-P92-R92</f>
        <v>0</v>
      </c>
      <c r="F92" s="138"/>
      <c r="G92" s="226">
        <f>'(4.4) Ventil SYNTH RIM Lot C'!$F$8</f>
        <v>0</v>
      </c>
      <c r="H92" s="138"/>
      <c r="I92" s="226">
        <f>'(4.4) Ventil SYNTH RIM Lot C'!$H$8</f>
        <v>0</v>
      </c>
      <c r="J92" s="138"/>
      <c r="K92" s="226">
        <f>'(4.4) Ventil SYNTH RIM Lot C'!$J$8</f>
        <v>0</v>
      </c>
      <c r="L92" s="138"/>
      <c r="M92" s="226">
        <f>'(4.4) Ventil SYNTH RIM Lot C'!$L$8</f>
        <v>0</v>
      </c>
      <c r="N92" s="138"/>
      <c r="O92" s="226">
        <f>'(4.4) Ventil SYNTH RIM Lot C'!$N$8</f>
        <v>0</v>
      </c>
      <c r="P92" s="138"/>
      <c r="Q92" s="226">
        <f>'(4.4) Ventil SYNTH RIM Lot C'!$P$8</f>
        <v>0</v>
      </c>
      <c r="R92" s="138"/>
      <c r="S92" s="226">
        <f>'(4.4) Ventil SYNTH RIM Lot C'!$R$8</f>
        <v>0</v>
      </c>
      <c r="T92" s="227"/>
      <c r="U92" s="73">
        <f t="shared" si="57"/>
        <v>0</v>
      </c>
    </row>
    <row r="93" spans="1:24" ht="34.5" customHeight="1" outlineLevel="1">
      <c r="A93" s="102" t="s">
        <v>173</v>
      </c>
      <c r="B93" s="240"/>
      <c r="C93" s="223"/>
      <c r="D93" s="224" t="s">
        <v>43</v>
      </c>
      <c r="E93" s="225">
        <f t="shared" ref="E93:E94" si="59">B93-F93-H93-J93-L93-N93-P93-R93</f>
        <v>0</v>
      </c>
      <c r="F93" s="138"/>
      <c r="G93" s="226">
        <f>'(4.4) Ventil SYNTH RIM Lot C'!$F$8</f>
        <v>0</v>
      </c>
      <c r="H93" s="138"/>
      <c r="I93" s="226">
        <f>'(4.4) Ventil SYNTH RIM Lot C'!$H$8</f>
        <v>0</v>
      </c>
      <c r="J93" s="138"/>
      <c r="K93" s="226">
        <f>'(4.4) Ventil SYNTH RIM Lot C'!$J$8</f>
        <v>0</v>
      </c>
      <c r="L93" s="138"/>
      <c r="M93" s="226">
        <f>'(4.4) Ventil SYNTH RIM Lot C'!$L$8</f>
        <v>0</v>
      </c>
      <c r="N93" s="138"/>
      <c r="O93" s="226">
        <f>'(4.4) Ventil SYNTH RIM Lot C'!$N$8</f>
        <v>0</v>
      </c>
      <c r="P93" s="138"/>
      <c r="Q93" s="226">
        <f>'(4.4) Ventil SYNTH RIM Lot C'!$P$8</f>
        <v>0</v>
      </c>
      <c r="R93" s="138"/>
      <c r="S93" s="226">
        <f>'(4.4) Ventil SYNTH RIM Lot C'!$R$8</f>
        <v>0</v>
      </c>
      <c r="T93" s="227"/>
      <c r="U93" s="73">
        <f t="shared" si="57"/>
        <v>0</v>
      </c>
    </row>
    <row r="94" spans="1:24" ht="34.5" customHeight="1" outlineLevel="1" thickBot="1">
      <c r="A94" s="183" t="s">
        <v>174</v>
      </c>
      <c r="B94" s="240"/>
      <c r="C94" s="223"/>
      <c r="D94" s="224" t="s">
        <v>43</v>
      </c>
      <c r="E94" s="225">
        <f t="shared" si="59"/>
        <v>0</v>
      </c>
      <c r="F94" s="138"/>
      <c r="G94" s="235">
        <f>'(4.4) Ventil SYNTH RIM Lot C'!$F$8</f>
        <v>0</v>
      </c>
      <c r="H94" s="138"/>
      <c r="I94" s="235">
        <f>'(4.4) Ventil SYNTH RIM Lot C'!$H$8</f>
        <v>0</v>
      </c>
      <c r="J94" s="138"/>
      <c r="K94" s="235">
        <f>'(4.4) Ventil SYNTH RIM Lot C'!$J$8</f>
        <v>0</v>
      </c>
      <c r="L94" s="138"/>
      <c r="M94" s="235">
        <f>'(4.4) Ventil SYNTH RIM Lot C'!$L$8</f>
        <v>0</v>
      </c>
      <c r="N94" s="138"/>
      <c r="O94" s="235">
        <f>'(4.4) Ventil SYNTH RIM Lot C'!$N$8</f>
        <v>0</v>
      </c>
      <c r="P94" s="138"/>
      <c r="Q94" s="235">
        <f>'(4.4) Ventil SYNTH RIM Lot C'!$P$8</f>
        <v>0</v>
      </c>
      <c r="R94" s="138"/>
      <c r="S94" s="235">
        <f>'(4.4) Ventil SYNTH RIM Lot C'!$R$8</f>
        <v>0</v>
      </c>
      <c r="T94" s="227"/>
      <c r="U94" s="73">
        <f t="shared" si="57"/>
        <v>0</v>
      </c>
    </row>
    <row r="95" spans="1:24" ht="22.5" customHeight="1" thickBot="1">
      <c r="A95" s="75" t="s">
        <v>112</v>
      </c>
      <c r="B95" s="76">
        <f>ROUND(SUM(B85:B94),0)</f>
        <v>150</v>
      </c>
      <c r="C95" s="76"/>
      <c r="D95" s="77"/>
      <c r="E95" s="86">
        <f>SUM(E85:E94)</f>
        <v>150</v>
      </c>
      <c r="F95" s="86">
        <f>SUM(F85:F94)</f>
        <v>0</v>
      </c>
      <c r="G95" s="236">
        <f>'(4.4) Ventil SYNTH RIM Lot C'!$F$8</f>
        <v>0</v>
      </c>
      <c r="H95" s="86">
        <f>SUM(H85:H94)</f>
        <v>0</v>
      </c>
      <c r="I95" s="236">
        <f>'(4.4) Ventil SYNTH RIM Lot C'!$H$8</f>
        <v>0</v>
      </c>
      <c r="J95" s="86">
        <f>SUM(J85:J94)</f>
        <v>0</v>
      </c>
      <c r="K95" s="236">
        <f>'(4.4) Ventil SYNTH RIM Lot C'!$J$8</f>
        <v>0</v>
      </c>
      <c r="L95" s="86">
        <f>SUM(L85:L94)</f>
        <v>0</v>
      </c>
      <c r="M95" s="236">
        <f>'(4.4) Ventil SYNTH RIM Lot C'!$L$8</f>
        <v>0</v>
      </c>
      <c r="N95" s="86">
        <f>SUM(N85:N94)</f>
        <v>0</v>
      </c>
      <c r="O95" s="236">
        <f>'(4.4) Ventil SYNTH RIM Lot C'!$N$8</f>
        <v>0</v>
      </c>
      <c r="P95" s="86">
        <f>SUM(P85:P94)</f>
        <v>0</v>
      </c>
      <c r="Q95" s="236">
        <f>'(4.4) Ventil SYNTH RIM Lot C'!$P$8</f>
        <v>0</v>
      </c>
      <c r="R95" s="86">
        <f>SUM(R85:R94)</f>
        <v>0</v>
      </c>
      <c r="S95" s="236">
        <f>'(4.4) Ventil SYNTH RIM Lot C'!$R$8</f>
        <v>0</v>
      </c>
      <c r="T95" s="77"/>
      <c r="U95" s="78">
        <f>ROUND((SUM(U85:U94)),0)</f>
        <v>0</v>
      </c>
      <c r="W95" s="12" t="s">
        <v>44</v>
      </c>
      <c r="X95" s="78">
        <f>U95/B95</f>
        <v>0</v>
      </c>
    </row>
    <row r="96" spans="1:24" ht="15.75" thickBot="1">
      <c r="A96" s="79" t="s">
        <v>113</v>
      </c>
      <c r="B96" s="85">
        <f>'(3) Tarif temps RIM Lot C'!B42</f>
        <v>150</v>
      </c>
      <c r="C96" s="85"/>
      <c r="D96" s="80"/>
      <c r="E96" s="87"/>
      <c r="F96" s="312">
        <f>F95*G95</f>
        <v>0</v>
      </c>
      <c r="G96" s="312"/>
      <c r="H96" s="312">
        <f>H95*I95</f>
        <v>0</v>
      </c>
      <c r="I96" s="312"/>
      <c r="J96" s="312">
        <f>J95*K95</f>
        <v>0</v>
      </c>
      <c r="K96" s="312"/>
      <c r="L96" s="312">
        <f>L95*M95</f>
        <v>0</v>
      </c>
      <c r="M96" s="312"/>
      <c r="N96" s="312">
        <f>N95*O95</f>
        <v>0</v>
      </c>
      <c r="O96" s="312"/>
      <c r="P96" s="312">
        <f>P95*Q95</f>
        <v>0</v>
      </c>
      <c r="Q96" s="312"/>
      <c r="R96" s="312">
        <f>R95*S95</f>
        <v>0</v>
      </c>
      <c r="S96" s="312"/>
      <c r="T96" s="80"/>
      <c r="U96" s="81"/>
      <c r="V96" s="7"/>
      <c r="W96" s="7"/>
    </row>
    <row r="97" spans="1:24" s="34" customFormat="1" ht="22.5" customHeight="1" thickBot="1">
      <c r="A97" s="104" t="s">
        <v>114</v>
      </c>
      <c r="B97" s="105">
        <f>B95</f>
        <v>150</v>
      </c>
      <c r="C97" s="105"/>
      <c r="D97" s="106"/>
      <c r="E97" s="107"/>
      <c r="F97" s="107">
        <f>F95</f>
        <v>0</v>
      </c>
      <c r="G97" s="237">
        <f>G95*(1-'(1) Récap RIM Lot C'!$D$44)</f>
        <v>0</v>
      </c>
      <c r="H97" s="107">
        <f t="shared" ref="H97" si="60">H95</f>
        <v>0</v>
      </c>
      <c r="I97" s="237">
        <f>I95*(1-'(1) Récap RIM Lot C'!$D$44)</f>
        <v>0</v>
      </c>
      <c r="J97" s="107">
        <f t="shared" ref="J97" si="61">J95</f>
        <v>0</v>
      </c>
      <c r="K97" s="237">
        <f>K95*(1-'(1) Récap RIM Lot C'!$D$44)</f>
        <v>0</v>
      </c>
      <c r="L97" s="107">
        <f t="shared" ref="L97" si="62">L95</f>
        <v>0</v>
      </c>
      <c r="M97" s="237">
        <f>M95*(1-'(1) Récap RIM Lot C'!$D$44)</f>
        <v>0</v>
      </c>
      <c r="N97" s="107">
        <f t="shared" ref="N97" si="63">N95</f>
        <v>0</v>
      </c>
      <c r="O97" s="237">
        <f>O95*(1-'(1) Récap RIM Lot C'!$D$44)</f>
        <v>0</v>
      </c>
      <c r="P97" s="107">
        <f t="shared" ref="P97" si="64">P95</f>
        <v>0</v>
      </c>
      <c r="Q97" s="237">
        <f>Q95*(1-'(1) Récap RIM Lot C'!$D$44)</f>
        <v>0</v>
      </c>
      <c r="R97" s="107">
        <f t="shared" ref="R97" si="65">R95</f>
        <v>0</v>
      </c>
      <c r="S97" s="237">
        <f>S95*(1-'(1) Récap RIM Lot C'!$D$44)</f>
        <v>0</v>
      </c>
      <c r="T97" s="106"/>
      <c r="U97" s="108">
        <f>F97*G97+H97*I97+J97*K97+L97*M97+N97*O97+P97*Q97+R97*S97</f>
        <v>0</v>
      </c>
      <c r="W97" s="12" t="s">
        <v>44</v>
      </c>
      <c r="X97" s="108">
        <f>U97/B97</f>
        <v>0</v>
      </c>
    </row>
    <row r="98" spans="1:24" ht="9.9499999999999993" customHeight="1">
      <c r="A98" s="129"/>
      <c r="B98" s="129"/>
      <c r="C98" s="129"/>
      <c r="D98" s="129"/>
      <c r="E98" s="129"/>
      <c r="F98" s="129"/>
      <c r="G98" s="129"/>
      <c r="H98" s="129"/>
      <c r="I98" s="129"/>
      <c r="J98" s="129"/>
      <c r="K98" s="129"/>
      <c r="L98" s="129"/>
      <c r="M98" s="129"/>
      <c r="N98" s="129"/>
      <c r="O98" s="129"/>
      <c r="P98" s="129"/>
      <c r="Q98" s="129"/>
      <c r="R98" s="129"/>
      <c r="S98" s="129"/>
      <c r="T98" s="129"/>
      <c r="U98" s="129"/>
      <c r="V98" s="7"/>
      <c r="W98" s="7"/>
    </row>
    <row r="99" spans="1:24" ht="27" customHeight="1">
      <c r="A99" s="90" t="s">
        <v>149</v>
      </c>
      <c r="B99" s="91"/>
      <c r="C99" s="91"/>
      <c r="D99" s="91"/>
      <c r="E99" s="91"/>
      <c r="F99" s="91"/>
      <c r="G99" s="91"/>
      <c r="H99" s="91"/>
      <c r="I99" s="91"/>
      <c r="J99" s="91"/>
      <c r="K99" s="91"/>
      <c r="L99" s="91"/>
      <c r="M99" s="91"/>
      <c r="N99" s="91"/>
      <c r="O99" s="91"/>
      <c r="P99" s="91"/>
      <c r="Q99" s="91"/>
      <c r="R99" s="91"/>
      <c r="S99" s="91"/>
      <c r="T99" s="91"/>
      <c r="U99" s="92"/>
    </row>
    <row r="100" spans="1:24" ht="34.5" customHeight="1" outlineLevel="1">
      <c r="A100" s="101" t="s">
        <v>179</v>
      </c>
      <c r="B100" s="240">
        <v>10</v>
      </c>
      <c r="C100" s="223"/>
      <c r="D100" s="224" t="s">
        <v>43</v>
      </c>
      <c r="E100" s="225">
        <f>B100-F100-H100-J100-L100-N100-P100-R100</f>
        <v>10</v>
      </c>
      <c r="F100" s="138"/>
      <c r="G100" s="226">
        <f>'(4.4) Ventil SYNTH RIM Lot C'!$F$8</f>
        <v>0</v>
      </c>
      <c r="H100" s="138"/>
      <c r="I100" s="226">
        <f>'(4.4) Ventil SYNTH RIM Lot C'!$H$8</f>
        <v>0</v>
      </c>
      <c r="J100" s="138"/>
      <c r="K100" s="226">
        <f>'(4.4) Ventil SYNTH RIM Lot C'!$J$8</f>
        <v>0</v>
      </c>
      <c r="L100" s="138"/>
      <c r="M100" s="226">
        <f>'(4.4) Ventil SYNTH RIM Lot C'!$L$8</f>
        <v>0</v>
      </c>
      <c r="N100" s="138"/>
      <c r="O100" s="226">
        <f>'(4.4) Ventil SYNTH RIM Lot C'!$N$8</f>
        <v>0</v>
      </c>
      <c r="P100" s="138"/>
      <c r="Q100" s="226">
        <f>'(4.4) Ventil SYNTH RIM Lot C'!$P$8</f>
        <v>0</v>
      </c>
      <c r="R100" s="138"/>
      <c r="S100" s="226">
        <f>'(4.4) Ventil SYNTH RIM Lot C'!$R$8</f>
        <v>0</v>
      </c>
      <c r="T100" s="227"/>
      <c r="U100" s="73">
        <f>F100*G100+H100*I100+J100*K100+L100*M100+N100*O100+P100*Q100+R100*S100</f>
        <v>0</v>
      </c>
    </row>
    <row r="101" spans="1:24" ht="34.5" customHeight="1" outlineLevel="1">
      <c r="A101" s="102" t="s">
        <v>70</v>
      </c>
      <c r="B101" s="240">
        <v>10</v>
      </c>
      <c r="C101" s="223"/>
      <c r="D101" s="224" t="s">
        <v>43</v>
      </c>
      <c r="E101" s="225">
        <f t="shared" ref="E101" si="66">B101-F101-H101-J101-L101-N101-P101-R101</f>
        <v>10</v>
      </c>
      <c r="F101" s="138"/>
      <c r="G101" s="226">
        <f>'(4.4) Ventil SYNTH RIM Lot C'!$F$8</f>
        <v>0</v>
      </c>
      <c r="H101" s="138"/>
      <c r="I101" s="226">
        <f>'(4.4) Ventil SYNTH RIM Lot C'!$H$8</f>
        <v>0</v>
      </c>
      <c r="J101" s="138"/>
      <c r="K101" s="226">
        <f>'(4.4) Ventil SYNTH RIM Lot C'!$J$8</f>
        <v>0</v>
      </c>
      <c r="L101" s="138"/>
      <c r="M101" s="226">
        <f>'(4.4) Ventil SYNTH RIM Lot C'!$L$8</f>
        <v>0</v>
      </c>
      <c r="N101" s="138"/>
      <c r="O101" s="226">
        <f>'(4.4) Ventil SYNTH RIM Lot C'!$N$8</f>
        <v>0</v>
      </c>
      <c r="P101" s="138"/>
      <c r="Q101" s="226">
        <f>'(4.4) Ventil SYNTH RIM Lot C'!$P$8</f>
        <v>0</v>
      </c>
      <c r="R101" s="138"/>
      <c r="S101" s="226">
        <f>'(4.4) Ventil SYNTH RIM Lot C'!$R$8</f>
        <v>0</v>
      </c>
      <c r="T101" s="227"/>
      <c r="U101" s="73">
        <f t="shared" ref="U101" si="67">F101*G101+H101*I101+J101*K101+L101*M101+N101*O101+P101*Q101+R101*S101</f>
        <v>0</v>
      </c>
    </row>
    <row r="102" spans="1:24" s="59" customFormat="1" ht="34.5" customHeight="1" outlineLevel="1">
      <c r="A102" s="74" t="s">
        <v>79</v>
      </c>
      <c r="B102" s="240"/>
      <c r="C102" s="228"/>
      <c r="D102" s="229" t="s">
        <v>43</v>
      </c>
      <c r="E102" s="230">
        <f>B102-F102-H102-J102-L102-N102-P102-R102</f>
        <v>0</v>
      </c>
      <c r="F102" s="138"/>
      <c r="G102" s="226">
        <f>'(4.4) Ventil SYNTH RIM Lot C'!$F$8</f>
        <v>0</v>
      </c>
      <c r="H102" s="138"/>
      <c r="I102" s="226">
        <f>'(4.4) Ventil SYNTH RIM Lot C'!$H$8</f>
        <v>0</v>
      </c>
      <c r="J102" s="138"/>
      <c r="K102" s="226">
        <f>'(4.4) Ventil SYNTH RIM Lot C'!$J$8</f>
        <v>0</v>
      </c>
      <c r="L102" s="138"/>
      <c r="M102" s="226">
        <f>'(4.4) Ventil SYNTH RIM Lot C'!$L$8</f>
        <v>0</v>
      </c>
      <c r="N102" s="138"/>
      <c r="O102" s="226">
        <f>'(4.4) Ventil SYNTH RIM Lot C'!$N$8</f>
        <v>0</v>
      </c>
      <c r="P102" s="138"/>
      <c r="Q102" s="226">
        <f>'(4.4) Ventil SYNTH RIM Lot C'!$P$8</f>
        <v>0</v>
      </c>
      <c r="R102" s="138"/>
      <c r="S102" s="226">
        <f>'(4.4) Ventil SYNTH RIM Lot C'!$R$8</f>
        <v>0</v>
      </c>
      <c r="T102" s="231"/>
      <c r="U102" s="73">
        <f>F102*G102+H102*I102+J102*K102+L102*M102+N102*O102+P102*Q102+R102*S102</f>
        <v>0</v>
      </c>
    </row>
    <row r="103" spans="1:24" ht="34.5" customHeight="1" outlineLevel="1">
      <c r="A103" s="74" t="s">
        <v>123</v>
      </c>
      <c r="B103" s="240"/>
      <c r="C103" s="223"/>
      <c r="D103" s="224" t="s">
        <v>43</v>
      </c>
      <c r="E103" s="225">
        <f>B103-F103-H103-J103-L103-N103-P103-R103</f>
        <v>0</v>
      </c>
      <c r="F103" s="138"/>
      <c r="G103" s="226">
        <f>'(4.4) Ventil SYNTH RIM Lot C'!$F$8</f>
        <v>0</v>
      </c>
      <c r="H103" s="138"/>
      <c r="I103" s="226">
        <f>'(4.4) Ventil SYNTH RIM Lot C'!$H$8</f>
        <v>0</v>
      </c>
      <c r="J103" s="138"/>
      <c r="K103" s="226">
        <f>'(4.4) Ventil SYNTH RIM Lot C'!$J$8</f>
        <v>0</v>
      </c>
      <c r="L103" s="138"/>
      <c r="M103" s="226">
        <f>'(4.4) Ventil SYNTH RIM Lot C'!$L$8</f>
        <v>0</v>
      </c>
      <c r="N103" s="138"/>
      <c r="O103" s="226">
        <f>'(4.4) Ventil SYNTH RIM Lot C'!$N$8</f>
        <v>0</v>
      </c>
      <c r="P103" s="138"/>
      <c r="Q103" s="226">
        <f>'(4.4) Ventil SYNTH RIM Lot C'!$P$8</f>
        <v>0</v>
      </c>
      <c r="R103" s="138"/>
      <c r="S103" s="226">
        <f>'(4.4) Ventil SYNTH RIM Lot C'!$R$8</f>
        <v>0</v>
      </c>
      <c r="T103" s="227"/>
      <c r="U103" s="73">
        <f t="shared" ref="U103:U109" si="68">F103*G103+H103*I103+J103*K103+L103*M103+N103*O103+P103*Q103+R103*S103</f>
        <v>0</v>
      </c>
    </row>
    <row r="104" spans="1:24" s="59" customFormat="1" ht="34.5" customHeight="1" outlineLevel="1">
      <c r="A104" s="74" t="s">
        <v>122</v>
      </c>
      <c r="B104" s="240"/>
      <c r="C104" s="232"/>
      <c r="D104" s="229" t="s">
        <v>43</v>
      </c>
      <c r="E104" s="230">
        <f>B104-F104-H104-J104-L104-N104-P104-R104</f>
        <v>0</v>
      </c>
      <c r="F104" s="138"/>
      <c r="G104" s="226">
        <f>'(4.4) Ventil SYNTH RIM Lot C'!$F$8</f>
        <v>0</v>
      </c>
      <c r="H104" s="138"/>
      <c r="I104" s="226">
        <f>'(4.4) Ventil SYNTH RIM Lot C'!$H$8</f>
        <v>0</v>
      </c>
      <c r="J104" s="138"/>
      <c r="K104" s="226">
        <f>'(4.4) Ventil SYNTH RIM Lot C'!$J$8</f>
        <v>0</v>
      </c>
      <c r="L104" s="138"/>
      <c r="M104" s="226">
        <f>'(4.4) Ventil SYNTH RIM Lot C'!$L$8</f>
        <v>0</v>
      </c>
      <c r="N104" s="138"/>
      <c r="O104" s="226">
        <f>'(4.4) Ventil SYNTH RIM Lot C'!$N$8</f>
        <v>0</v>
      </c>
      <c r="P104" s="138"/>
      <c r="Q104" s="226">
        <f>'(4.4) Ventil SYNTH RIM Lot C'!$P$8</f>
        <v>0</v>
      </c>
      <c r="R104" s="138"/>
      <c r="S104" s="226">
        <f>'(4.4) Ventil SYNTH RIM Lot C'!$R$8</f>
        <v>0</v>
      </c>
      <c r="T104" s="231"/>
      <c r="U104" s="73">
        <f t="shared" si="68"/>
        <v>0</v>
      </c>
    </row>
    <row r="105" spans="1:24" ht="34.5" customHeight="1" outlineLevel="1">
      <c r="A105" s="74" t="s">
        <v>48</v>
      </c>
      <c r="B105" s="240"/>
      <c r="C105" s="233"/>
      <c r="D105" s="224" t="s">
        <v>43</v>
      </c>
      <c r="E105" s="225">
        <f t="shared" ref="E105" si="69">B105-F105-H105-J105-L105-N105-P105-R105</f>
        <v>0</v>
      </c>
      <c r="F105" s="138"/>
      <c r="G105" s="226">
        <f>'(4.4) Ventil SYNTH RIM Lot C'!$F$8</f>
        <v>0</v>
      </c>
      <c r="H105" s="138"/>
      <c r="I105" s="226">
        <f>'(4.4) Ventil SYNTH RIM Lot C'!$H$8</f>
        <v>0</v>
      </c>
      <c r="J105" s="138"/>
      <c r="K105" s="226">
        <f>'(4.4) Ventil SYNTH RIM Lot C'!$J$8</f>
        <v>0</v>
      </c>
      <c r="L105" s="138"/>
      <c r="M105" s="226">
        <f>'(4.4) Ventil SYNTH RIM Lot C'!$L$8</f>
        <v>0</v>
      </c>
      <c r="N105" s="138"/>
      <c r="O105" s="226">
        <f>'(4.4) Ventil SYNTH RIM Lot C'!$N$8</f>
        <v>0</v>
      </c>
      <c r="P105" s="138"/>
      <c r="Q105" s="226">
        <f>'(4.4) Ventil SYNTH RIM Lot C'!$P$8</f>
        <v>0</v>
      </c>
      <c r="R105" s="138"/>
      <c r="S105" s="226">
        <f>'(4.4) Ventil SYNTH RIM Lot C'!$R$8</f>
        <v>0</v>
      </c>
      <c r="T105" s="227"/>
      <c r="U105" s="73">
        <f t="shared" si="68"/>
        <v>0</v>
      </c>
    </row>
    <row r="106" spans="1:24" ht="34.5" customHeight="1" outlineLevel="1">
      <c r="A106" s="74" t="s">
        <v>3</v>
      </c>
      <c r="B106" s="240">
        <v>20</v>
      </c>
      <c r="C106" s="223"/>
      <c r="D106" s="224" t="s">
        <v>43</v>
      </c>
      <c r="E106" s="225">
        <f>B106-F106-H106-J106-L106-N106-P106-R106</f>
        <v>20</v>
      </c>
      <c r="F106" s="138"/>
      <c r="G106" s="226">
        <f>'(4.4) Ventil SYNTH RIM Lot C'!$F$8</f>
        <v>0</v>
      </c>
      <c r="H106" s="138"/>
      <c r="I106" s="226">
        <f>'(4.4) Ventil SYNTH RIM Lot C'!$H$8</f>
        <v>0</v>
      </c>
      <c r="J106" s="138"/>
      <c r="K106" s="226">
        <f>'(4.4) Ventil SYNTH RIM Lot C'!$J$8</f>
        <v>0</v>
      </c>
      <c r="L106" s="138"/>
      <c r="M106" s="226">
        <f>'(4.4) Ventil SYNTH RIM Lot C'!$L$8</f>
        <v>0</v>
      </c>
      <c r="N106" s="138"/>
      <c r="O106" s="226">
        <f>'(4.4) Ventil SYNTH RIM Lot C'!$N$8</f>
        <v>0</v>
      </c>
      <c r="P106" s="138"/>
      <c r="Q106" s="226">
        <f>'(4.4) Ventil SYNTH RIM Lot C'!$P$8</f>
        <v>0</v>
      </c>
      <c r="R106" s="138"/>
      <c r="S106" s="226">
        <f>'(4.4) Ventil SYNTH RIM Lot C'!$R$8</f>
        <v>0</v>
      </c>
      <c r="T106" s="227"/>
      <c r="U106" s="73">
        <f t="shared" si="68"/>
        <v>0</v>
      </c>
    </row>
    <row r="107" spans="1:24" ht="34.5" customHeight="1" outlineLevel="1">
      <c r="A107" s="74" t="s">
        <v>2</v>
      </c>
      <c r="B107" s="240">
        <v>10</v>
      </c>
      <c r="C107" s="223"/>
      <c r="D107" s="224" t="s">
        <v>43</v>
      </c>
      <c r="E107" s="234">
        <f>B107-F107-H107-J107-L107-N107-P107-R107</f>
        <v>10</v>
      </c>
      <c r="F107" s="138"/>
      <c r="G107" s="226">
        <f>'(4.4) Ventil SYNTH RIM Lot C'!$F$8</f>
        <v>0</v>
      </c>
      <c r="H107" s="138"/>
      <c r="I107" s="226">
        <f>'(4.4) Ventil SYNTH RIM Lot C'!$H$8</f>
        <v>0</v>
      </c>
      <c r="J107" s="138"/>
      <c r="K107" s="226">
        <f>'(4.4) Ventil SYNTH RIM Lot C'!$J$8</f>
        <v>0</v>
      </c>
      <c r="L107" s="138"/>
      <c r="M107" s="226">
        <f>'(4.4) Ventil SYNTH RIM Lot C'!$L$8</f>
        <v>0</v>
      </c>
      <c r="N107" s="138"/>
      <c r="O107" s="226">
        <f>'(4.4) Ventil SYNTH RIM Lot C'!$N$8</f>
        <v>0</v>
      </c>
      <c r="P107" s="138"/>
      <c r="Q107" s="226">
        <f>'(4.4) Ventil SYNTH RIM Lot C'!$P$8</f>
        <v>0</v>
      </c>
      <c r="R107" s="138"/>
      <c r="S107" s="226">
        <f>'(4.4) Ventil SYNTH RIM Lot C'!$R$8</f>
        <v>0</v>
      </c>
      <c r="T107" s="227"/>
      <c r="U107" s="73">
        <f t="shared" si="68"/>
        <v>0</v>
      </c>
    </row>
    <row r="108" spans="1:24" ht="34.5" customHeight="1" outlineLevel="1">
      <c r="A108" s="102" t="s">
        <v>173</v>
      </c>
      <c r="B108" s="240"/>
      <c r="C108" s="223"/>
      <c r="D108" s="224" t="s">
        <v>43</v>
      </c>
      <c r="E108" s="225">
        <f t="shared" ref="E108:E109" si="70">B108-F108-H108-J108-L108-N108-P108-R108</f>
        <v>0</v>
      </c>
      <c r="F108" s="138"/>
      <c r="G108" s="226">
        <f>'(4.4) Ventil SYNTH RIM Lot C'!$F$8</f>
        <v>0</v>
      </c>
      <c r="H108" s="138"/>
      <c r="I108" s="226">
        <f>'(4.4) Ventil SYNTH RIM Lot C'!$H$8</f>
        <v>0</v>
      </c>
      <c r="J108" s="138"/>
      <c r="K108" s="226">
        <f>'(4.4) Ventil SYNTH RIM Lot C'!$J$8</f>
        <v>0</v>
      </c>
      <c r="L108" s="138"/>
      <c r="M108" s="226">
        <f>'(4.4) Ventil SYNTH RIM Lot C'!$L$8</f>
        <v>0</v>
      </c>
      <c r="N108" s="138"/>
      <c r="O108" s="226">
        <f>'(4.4) Ventil SYNTH RIM Lot C'!$N$8</f>
        <v>0</v>
      </c>
      <c r="P108" s="138"/>
      <c r="Q108" s="226">
        <f>'(4.4) Ventil SYNTH RIM Lot C'!$P$8</f>
        <v>0</v>
      </c>
      <c r="R108" s="138"/>
      <c r="S108" s="226">
        <f>'(4.4) Ventil SYNTH RIM Lot C'!$R$8</f>
        <v>0</v>
      </c>
      <c r="T108" s="227"/>
      <c r="U108" s="73">
        <f t="shared" si="68"/>
        <v>0</v>
      </c>
    </row>
    <row r="109" spans="1:24" ht="34.5" customHeight="1" outlineLevel="1" thickBot="1">
      <c r="A109" s="183" t="s">
        <v>174</v>
      </c>
      <c r="B109" s="240"/>
      <c r="C109" s="223"/>
      <c r="D109" s="224" t="s">
        <v>43</v>
      </c>
      <c r="E109" s="225">
        <f t="shared" si="70"/>
        <v>0</v>
      </c>
      <c r="F109" s="138"/>
      <c r="G109" s="235">
        <f>'(4.4) Ventil SYNTH RIM Lot C'!$F$8</f>
        <v>0</v>
      </c>
      <c r="H109" s="138"/>
      <c r="I109" s="235">
        <f>'(4.4) Ventil SYNTH RIM Lot C'!$H$8</f>
        <v>0</v>
      </c>
      <c r="J109" s="138"/>
      <c r="K109" s="235">
        <f>'(4.4) Ventil SYNTH RIM Lot C'!$J$8</f>
        <v>0</v>
      </c>
      <c r="L109" s="138"/>
      <c r="M109" s="235">
        <f>'(4.4) Ventil SYNTH RIM Lot C'!$L$8</f>
        <v>0</v>
      </c>
      <c r="N109" s="138"/>
      <c r="O109" s="235">
        <f>'(4.4) Ventil SYNTH RIM Lot C'!$N$8</f>
        <v>0</v>
      </c>
      <c r="P109" s="138"/>
      <c r="Q109" s="235">
        <f>'(4.4) Ventil SYNTH RIM Lot C'!$P$8</f>
        <v>0</v>
      </c>
      <c r="R109" s="138"/>
      <c r="S109" s="235">
        <f>'(4.4) Ventil SYNTH RIM Lot C'!$R$8</f>
        <v>0</v>
      </c>
      <c r="T109" s="227"/>
      <c r="U109" s="73">
        <f t="shared" si="68"/>
        <v>0</v>
      </c>
    </row>
    <row r="110" spans="1:24" ht="22.5" customHeight="1" thickBot="1">
      <c r="A110" s="75" t="s">
        <v>150</v>
      </c>
      <c r="B110" s="76">
        <f>ROUND(SUM(B100:B109),0)</f>
        <v>50</v>
      </c>
      <c r="C110" s="76"/>
      <c r="D110" s="77"/>
      <c r="E110" s="86">
        <f>SUM(E100:E109)</f>
        <v>50</v>
      </c>
      <c r="F110" s="86">
        <f>SUM(F100:F109)</f>
        <v>0</v>
      </c>
      <c r="G110" s="236">
        <f>'(4.4) Ventil SYNTH RIM Lot C'!$F$8</f>
        <v>0</v>
      </c>
      <c r="H110" s="86">
        <f>SUM(H100:H109)</f>
        <v>0</v>
      </c>
      <c r="I110" s="236">
        <f>'(4.4) Ventil SYNTH RIM Lot C'!$H$8</f>
        <v>0</v>
      </c>
      <c r="J110" s="86">
        <f>SUM(J100:J109)</f>
        <v>0</v>
      </c>
      <c r="K110" s="236">
        <f>'(4.4) Ventil SYNTH RIM Lot C'!$J$8</f>
        <v>0</v>
      </c>
      <c r="L110" s="86">
        <f>SUM(L100:L109)</f>
        <v>0</v>
      </c>
      <c r="M110" s="236">
        <f>'(4.4) Ventil SYNTH RIM Lot C'!$L$8</f>
        <v>0</v>
      </c>
      <c r="N110" s="86">
        <f>SUM(N100:N109)</f>
        <v>0</v>
      </c>
      <c r="O110" s="236">
        <f>'(4.4) Ventil SYNTH RIM Lot C'!$N$8</f>
        <v>0</v>
      </c>
      <c r="P110" s="86">
        <f>SUM(P100:P109)</f>
        <v>0</v>
      </c>
      <c r="Q110" s="236">
        <f>'(4.4) Ventil SYNTH RIM Lot C'!$P$8</f>
        <v>0</v>
      </c>
      <c r="R110" s="86">
        <f>SUM(R100:R109)</f>
        <v>0</v>
      </c>
      <c r="S110" s="236">
        <f>'(4.4) Ventil SYNTH RIM Lot C'!$R$8</f>
        <v>0</v>
      </c>
      <c r="T110" s="77"/>
      <c r="U110" s="78">
        <f>ROUND((SUM(U100:U109)),0)</f>
        <v>0</v>
      </c>
      <c r="W110" s="12" t="s">
        <v>44</v>
      </c>
      <c r="X110" s="78">
        <f>U110/B110</f>
        <v>0</v>
      </c>
    </row>
    <row r="111" spans="1:24" ht="15.75" thickBot="1">
      <c r="A111" s="79" t="s">
        <v>151</v>
      </c>
      <c r="B111" s="85">
        <f>'(3) Tarif temps RIM Lot C'!B43</f>
        <v>50</v>
      </c>
      <c r="C111" s="85"/>
      <c r="D111" s="80"/>
      <c r="E111" s="87"/>
      <c r="F111" s="312">
        <f>F110*G110</f>
        <v>0</v>
      </c>
      <c r="G111" s="312"/>
      <c r="H111" s="312">
        <f>H110*I110</f>
        <v>0</v>
      </c>
      <c r="I111" s="312"/>
      <c r="J111" s="312">
        <f>J110*K110</f>
        <v>0</v>
      </c>
      <c r="K111" s="312"/>
      <c r="L111" s="312">
        <f>L110*M110</f>
        <v>0</v>
      </c>
      <c r="M111" s="312"/>
      <c r="N111" s="312">
        <f>N110*O110</f>
        <v>0</v>
      </c>
      <c r="O111" s="312"/>
      <c r="P111" s="312">
        <f>P110*Q110</f>
        <v>0</v>
      </c>
      <c r="Q111" s="312"/>
      <c r="R111" s="312">
        <f>R110*S110</f>
        <v>0</v>
      </c>
      <c r="S111" s="312"/>
      <c r="T111" s="80"/>
      <c r="U111" s="81"/>
      <c r="V111" s="7"/>
      <c r="W111" s="7"/>
    </row>
    <row r="112" spans="1:24" s="34" customFormat="1" ht="22.5" customHeight="1" thickBot="1">
      <c r="A112" s="104" t="s">
        <v>114</v>
      </c>
      <c r="B112" s="105">
        <f>B110</f>
        <v>50</v>
      </c>
      <c r="C112" s="105"/>
      <c r="D112" s="106"/>
      <c r="E112" s="107"/>
      <c r="F112" s="107">
        <f>F110</f>
        <v>0</v>
      </c>
      <c r="G112" s="237">
        <f>G110*(1-'(1) Récap RIM Lot C'!$D$44)</f>
        <v>0</v>
      </c>
      <c r="H112" s="107">
        <f t="shared" ref="H112" si="71">H110</f>
        <v>0</v>
      </c>
      <c r="I112" s="237">
        <f>I110*(1-'(1) Récap RIM Lot C'!$D$44)</f>
        <v>0</v>
      </c>
      <c r="J112" s="107">
        <f t="shared" ref="J112" si="72">J110</f>
        <v>0</v>
      </c>
      <c r="K112" s="237">
        <f>K110*(1-'(1) Récap RIM Lot C'!$D$44)</f>
        <v>0</v>
      </c>
      <c r="L112" s="107">
        <f t="shared" ref="L112" si="73">L110</f>
        <v>0</v>
      </c>
      <c r="M112" s="237">
        <f>M110*(1-'(1) Récap RIM Lot C'!$D$44)</f>
        <v>0</v>
      </c>
      <c r="N112" s="107">
        <f t="shared" ref="N112" si="74">N110</f>
        <v>0</v>
      </c>
      <c r="O112" s="237">
        <f>O110*(1-'(1) Récap RIM Lot C'!$D$44)</f>
        <v>0</v>
      </c>
      <c r="P112" s="107">
        <f t="shared" ref="P112" si="75">P110</f>
        <v>0</v>
      </c>
      <c r="Q112" s="237">
        <f>Q110*(1-'(1) Récap RIM Lot C'!$D$44)</f>
        <v>0</v>
      </c>
      <c r="R112" s="107">
        <f t="shared" ref="R112" si="76">R110</f>
        <v>0</v>
      </c>
      <c r="S112" s="237">
        <f>S110*(1-'(1) Récap RIM Lot C'!$D$44)</f>
        <v>0</v>
      </c>
      <c r="T112" s="106"/>
      <c r="U112" s="108">
        <f>F112*G112+H112*I112+J112*K112+L112*M112+N112*O112+P112*Q112+R112*S112</f>
        <v>0</v>
      </c>
      <c r="W112" s="12" t="s">
        <v>44</v>
      </c>
      <c r="X112" s="108">
        <f>U112/B112</f>
        <v>0</v>
      </c>
    </row>
    <row r="113" spans="1:24" s="13" customFormat="1" ht="9.9499999999999993" customHeight="1" thickBot="1">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6"/>
      <c r="W113" s="6"/>
    </row>
    <row r="114" spans="1:24" ht="9.9499999999999993" customHeight="1" thickTop="1">
      <c r="A114" s="46"/>
      <c r="B114" s="46"/>
      <c r="C114" s="46"/>
      <c r="D114" s="47"/>
      <c r="E114" s="48"/>
      <c r="F114" s="49"/>
      <c r="G114" s="47"/>
      <c r="H114" s="49"/>
      <c r="I114" s="47"/>
      <c r="J114" s="49"/>
      <c r="K114" s="47"/>
      <c r="L114" s="49"/>
      <c r="M114" s="47"/>
      <c r="N114" s="49"/>
      <c r="O114" s="47"/>
      <c r="P114" s="49"/>
      <c r="Q114" s="47"/>
      <c r="R114" s="49"/>
      <c r="S114" s="47"/>
      <c r="T114" s="47"/>
      <c r="U114" s="136"/>
    </row>
    <row r="115" spans="1:24" ht="27" customHeight="1">
      <c r="A115" s="90" t="s">
        <v>143</v>
      </c>
      <c r="B115" s="91"/>
      <c r="C115" s="91"/>
      <c r="D115" s="91"/>
      <c r="E115" s="91"/>
      <c r="F115" s="91"/>
      <c r="G115" s="91"/>
      <c r="H115" s="91"/>
      <c r="I115" s="91"/>
      <c r="J115" s="91"/>
      <c r="K115" s="91"/>
      <c r="L115" s="91"/>
      <c r="M115" s="91"/>
      <c r="N115" s="91"/>
      <c r="O115" s="91"/>
      <c r="P115" s="91"/>
      <c r="Q115" s="91"/>
      <c r="R115" s="91"/>
      <c r="S115" s="91"/>
      <c r="T115" s="91"/>
      <c r="U115" s="92"/>
    </row>
    <row r="116" spans="1:24" ht="34.5" customHeight="1" outlineLevel="1">
      <c r="A116" s="101" t="s">
        <v>179</v>
      </c>
      <c r="B116" s="223">
        <f t="shared" ref="B116:B125" si="77">SUMIF($A$11:$A$109,A116,$B$11:$B$109)</f>
        <v>330</v>
      </c>
      <c r="C116" s="223"/>
      <c r="D116" s="224" t="s">
        <v>43</v>
      </c>
      <c r="E116" s="225">
        <f>B116-F116-H116-J116-L116-N116-P116-R116</f>
        <v>330</v>
      </c>
      <c r="F116" s="223">
        <f t="shared" ref="F116:F125" si="78">SUMIF($A$11:$A$109,A116,$F$11:$F$109)</f>
        <v>0</v>
      </c>
      <c r="G116" s="226">
        <f>'(4.4) Ventil SYNTH RIM Lot C'!$F$8</f>
        <v>0</v>
      </c>
      <c r="H116" s="223">
        <f t="shared" ref="H116:H125" si="79">SUMIF($A$11:$A$109,A116,$H$11:$H$109)</f>
        <v>0</v>
      </c>
      <c r="I116" s="226">
        <f>'(4.4) Ventil SYNTH RIM Lot C'!$H$8</f>
        <v>0</v>
      </c>
      <c r="J116" s="223">
        <f t="shared" ref="J116:J125" si="80">SUMIF($A$11:$A$109,A116,$J$11:$J$109)</f>
        <v>0</v>
      </c>
      <c r="K116" s="226">
        <f>'(4.4) Ventil SYNTH RIM Lot C'!$J$8</f>
        <v>0</v>
      </c>
      <c r="L116" s="223">
        <f t="shared" ref="L116:L125" si="81">SUMIF($A$11:$A$109,A116,$L$11:$L$109)</f>
        <v>0</v>
      </c>
      <c r="M116" s="226">
        <f>'(4.4) Ventil SYNTH RIM Lot C'!$L$8</f>
        <v>0</v>
      </c>
      <c r="N116" s="223">
        <f t="shared" ref="N116:N125" si="82">SUMIF($A$11:$A$109,A116,$N$11:$N$109)</f>
        <v>0</v>
      </c>
      <c r="O116" s="226">
        <f>'(4.4) Ventil SYNTH RIM Lot C'!$N$8</f>
        <v>0</v>
      </c>
      <c r="P116" s="223">
        <f t="shared" ref="P116:P125" si="83">SUMIF($A$11:$A$109,A116,$P$11:$P$109)</f>
        <v>0</v>
      </c>
      <c r="Q116" s="226">
        <f>'(4.4) Ventil SYNTH RIM Lot C'!$P$8</f>
        <v>0</v>
      </c>
      <c r="R116" s="223">
        <f t="shared" ref="R116:R125" si="84">SUMIF($A$11:$A$109,A116,$R$11:$R$109)</f>
        <v>0</v>
      </c>
      <c r="S116" s="226">
        <f>'(4.4) Ventil SYNTH RIM Lot C'!$R$8</f>
        <v>0</v>
      </c>
      <c r="T116" s="227"/>
      <c r="U116" s="73">
        <f t="shared" ref="U116:U125" si="85">SUMIF($A$11:$A$109,A116,$U$11:$U$109)</f>
        <v>0</v>
      </c>
    </row>
    <row r="117" spans="1:24" ht="34.5" customHeight="1" outlineLevel="1">
      <c r="A117" s="102" t="s">
        <v>70</v>
      </c>
      <c r="B117" s="223">
        <f t="shared" si="77"/>
        <v>10</v>
      </c>
      <c r="C117" s="223"/>
      <c r="D117" s="224" t="s">
        <v>43</v>
      </c>
      <c r="E117" s="225">
        <f t="shared" ref="E117:E125" si="86">B117-F117-H117-J117-L117-N117-P117-R117</f>
        <v>10</v>
      </c>
      <c r="F117" s="223">
        <f t="shared" si="78"/>
        <v>0</v>
      </c>
      <c r="G117" s="226">
        <f>'(4.4) Ventil SYNTH RIM Lot C'!$F$8</f>
        <v>0</v>
      </c>
      <c r="H117" s="223">
        <f t="shared" si="79"/>
        <v>0</v>
      </c>
      <c r="I117" s="226">
        <f>'(4.4) Ventil SYNTH RIM Lot C'!$H$8</f>
        <v>0</v>
      </c>
      <c r="J117" s="223">
        <f t="shared" si="80"/>
        <v>0</v>
      </c>
      <c r="K117" s="226">
        <f>'(4.4) Ventil SYNTH RIM Lot C'!$J$8</f>
        <v>0</v>
      </c>
      <c r="L117" s="223">
        <f t="shared" si="81"/>
        <v>0</v>
      </c>
      <c r="M117" s="226">
        <f>'(4.4) Ventil SYNTH RIM Lot C'!$L$8</f>
        <v>0</v>
      </c>
      <c r="N117" s="223">
        <f t="shared" si="82"/>
        <v>0</v>
      </c>
      <c r="O117" s="226">
        <f>'(4.4) Ventil SYNTH RIM Lot C'!$N$8</f>
        <v>0</v>
      </c>
      <c r="P117" s="223">
        <f t="shared" si="83"/>
        <v>0</v>
      </c>
      <c r="Q117" s="226">
        <f>'(4.4) Ventil SYNTH RIM Lot C'!$P$8</f>
        <v>0</v>
      </c>
      <c r="R117" s="223">
        <f t="shared" si="84"/>
        <v>0</v>
      </c>
      <c r="S117" s="226">
        <f>'(4.4) Ventil SYNTH RIM Lot C'!$R$8</f>
        <v>0</v>
      </c>
      <c r="T117" s="227"/>
      <c r="U117" s="73">
        <f t="shared" si="85"/>
        <v>0</v>
      </c>
    </row>
    <row r="118" spans="1:24" ht="34.5" customHeight="1" outlineLevel="1">
      <c r="A118" s="74" t="s">
        <v>79</v>
      </c>
      <c r="B118" s="223">
        <f t="shared" si="77"/>
        <v>150</v>
      </c>
      <c r="C118" s="223"/>
      <c r="D118" s="224" t="s">
        <v>43</v>
      </c>
      <c r="E118" s="225">
        <f t="shared" si="86"/>
        <v>150</v>
      </c>
      <c r="F118" s="223">
        <f t="shared" si="78"/>
        <v>0</v>
      </c>
      <c r="G118" s="226">
        <f>'(4.4) Ventil SYNTH RIM Lot C'!$F$8</f>
        <v>0</v>
      </c>
      <c r="H118" s="223">
        <f t="shared" si="79"/>
        <v>0</v>
      </c>
      <c r="I118" s="226">
        <f>'(4.4) Ventil SYNTH RIM Lot C'!$H$8</f>
        <v>0</v>
      </c>
      <c r="J118" s="223">
        <f t="shared" si="80"/>
        <v>0</v>
      </c>
      <c r="K118" s="226">
        <f>'(4.4) Ventil SYNTH RIM Lot C'!$J$8</f>
        <v>0</v>
      </c>
      <c r="L118" s="223">
        <f t="shared" si="81"/>
        <v>0</v>
      </c>
      <c r="M118" s="226">
        <f>'(4.4) Ventil SYNTH RIM Lot C'!$L$8</f>
        <v>0</v>
      </c>
      <c r="N118" s="223">
        <f t="shared" si="82"/>
        <v>0</v>
      </c>
      <c r="O118" s="226">
        <f>'(4.4) Ventil SYNTH RIM Lot C'!$N$8</f>
        <v>0</v>
      </c>
      <c r="P118" s="223">
        <f t="shared" si="83"/>
        <v>0</v>
      </c>
      <c r="Q118" s="226">
        <f>'(4.4) Ventil SYNTH RIM Lot C'!$P$8</f>
        <v>0</v>
      </c>
      <c r="R118" s="223">
        <f t="shared" si="84"/>
        <v>0</v>
      </c>
      <c r="S118" s="226">
        <f>'(4.4) Ventil SYNTH RIM Lot C'!$R$8</f>
        <v>0</v>
      </c>
      <c r="T118" s="227"/>
      <c r="U118" s="73">
        <f t="shared" si="85"/>
        <v>0</v>
      </c>
    </row>
    <row r="119" spans="1:24" s="59" customFormat="1" ht="34.5" customHeight="1" outlineLevel="1">
      <c r="A119" s="74" t="s">
        <v>123</v>
      </c>
      <c r="B119" s="223">
        <f t="shared" si="77"/>
        <v>20</v>
      </c>
      <c r="C119" s="232"/>
      <c r="D119" s="229" t="s">
        <v>43</v>
      </c>
      <c r="E119" s="230">
        <f>B119-F119-H119-J119-L119-N119-P119-R119</f>
        <v>20</v>
      </c>
      <c r="F119" s="223">
        <f t="shared" si="78"/>
        <v>0</v>
      </c>
      <c r="G119" s="226">
        <f>'(4.4) Ventil SYNTH RIM Lot C'!$F$8</f>
        <v>0</v>
      </c>
      <c r="H119" s="223">
        <f t="shared" si="79"/>
        <v>0</v>
      </c>
      <c r="I119" s="226">
        <f>'(4.4) Ventil SYNTH RIM Lot C'!$H$8</f>
        <v>0</v>
      </c>
      <c r="J119" s="223">
        <f t="shared" si="80"/>
        <v>0</v>
      </c>
      <c r="K119" s="226">
        <f>'(4.4) Ventil SYNTH RIM Lot C'!$J$8</f>
        <v>0</v>
      </c>
      <c r="L119" s="223">
        <f t="shared" si="81"/>
        <v>0</v>
      </c>
      <c r="M119" s="226">
        <f>'(4.4) Ventil SYNTH RIM Lot C'!$L$8</f>
        <v>0</v>
      </c>
      <c r="N119" s="223">
        <f t="shared" si="82"/>
        <v>0</v>
      </c>
      <c r="O119" s="226">
        <f>'(4.4) Ventil SYNTH RIM Lot C'!$N$8</f>
        <v>0</v>
      </c>
      <c r="P119" s="223">
        <f t="shared" si="83"/>
        <v>0</v>
      </c>
      <c r="Q119" s="226">
        <f>'(4.4) Ventil SYNTH RIM Lot C'!$P$8</f>
        <v>0</v>
      </c>
      <c r="R119" s="223">
        <f t="shared" si="84"/>
        <v>0</v>
      </c>
      <c r="S119" s="226">
        <f>'(4.4) Ventil SYNTH RIM Lot C'!$R$8</f>
        <v>0</v>
      </c>
      <c r="T119" s="231"/>
      <c r="U119" s="73">
        <f t="shared" si="85"/>
        <v>0</v>
      </c>
    </row>
    <row r="120" spans="1:24" ht="34.5" customHeight="1" outlineLevel="1">
      <c r="A120" s="74" t="s">
        <v>122</v>
      </c>
      <c r="B120" s="223">
        <f t="shared" si="77"/>
        <v>50</v>
      </c>
      <c r="C120" s="223"/>
      <c r="D120" s="224" t="s">
        <v>43</v>
      </c>
      <c r="E120" s="225">
        <f t="shared" si="86"/>
        <v>50</v>
      </c>
      <c r="F120" s="223">
        <f t="shared" si="78"/>
        <v>0</v>
      </c>
      <c r="G120" s="226">
        <f>'(4.4) Ventil SYNTH RIM Lot C'!$F$8</f>
        <v>0</v>
      </c>
      <c r="H120" s="223">
        <f t="shared" si="79"/>
        <v>0</v>
      </c>
      <c r="I120" s="226">
        <f>'(4.4) Ventil SYNTH RIM Lot C'!$H$8</f>
        <v>0</v>
      </c>
      <c r="J120" s="223">
        <f t="shared" si="80"/>
        <v>0</v>
      </c>
      <c r="K120" s="226">
        <f>'(4.4) Ventil SYNTH RIM Lot C'!$J$8</f>
        <v>0</v>
      </c>
      <c r="L120" s="223">
        <f t="shared" si="81"/>
        <v>0</v>
      </c>
      <c r="M120" s="226">
        <f>'(4.4) Ventil SYNTH RIM Lot C'!$L$8</f>
        <v>0</v>
      </c>
      <c r="N120" s="223">
        <f t="shared" si="82"/>
        <v>0</v>
      </c>
      <c r="O120" s="226">
        <f>'(4.4) Ventil SYNTH RIM Lot C'!$N$8</f>
        <v>0</v>
      </c>
      <c r="P120" s="223">
        <f t="shared" si="83"/>
        <v>0</v>
      </c>
      <c r="Q120" s="226">
        <f>'(4.4) Ventil SYNTH RIM Lot C'!$P$8</f>
        <v>0</v>
      </c>
      <c r="R120" s="223">
        <f t="shared" si="84"/>
        <v>0</v>
      </c>
      <c r="S120" s="226">
        <f>'(4.4) Ventil SYNTH RIM Lot C'!$R$8</f>
        <v>0</v>
      </c>
      <c r="T120" s="227"/>
      <c r="U120" s="73">
        <f t="shared" si="85"/>
        <v>0</v>
      </c>
    </row>
    <row r="121" spans="1:24" ht="34.5" customHeight="1" outlineLevel="1">
      <c r="A121" s="74" t="s">
        <v>48</v>
      </c>
      <c r="B121" s="223">
        <f t="shared" si="77"/>
        <v>160</v>
      </c>
      <c r="C121" s="223"/>
      <c r="D121" s="224" t="s">
        <v>43</v>
      </c>
      <c r="E121" s="225">
        <f>B121-F121-H121-J121-L121-N121-P121-R121</f>
        <v>160</v>
      </c>
      <c r="F121" s="223">
        <f t="shared" si="78"/>
        <v>0</v>
      </c>
      <c r="G121" s="226">
        <f>'(4.4) Ventil SYNTH RIM Lot C'!$F$8</f>
        <v>0</v>
      </c>
      <c r="H121" s="223">
        <f t="shared" si="79"/>
        <v>0</v>
      </c>
      <c r="I121" s="226">
        <f>'(4.4) Ventil SYNTH RIM Lot C'!$H$8</f>
        <v>0</v>
      </c>
      <c r="J121" s="223">
        <f t="shared" si="80"/>
        <v>0</v>
      </c>
      <c r="K121" s="226">
        <f>'(4.4) Ventil SYNTH RIM Lot C'!$J$8</f>
        <v>0</v>
      </c>
      <c r="L121" s="223">
        <f t="shared" si="81"/>
        <v>0</v>
      </c>
      <c r="M121" s="226">
        <f>'(4.4) Ventil SYNTH RIM Lot C'!$L$8</f>
        <v>0</v>
      </c>
      <c r="N121" s="223">
        <f t="shared" si="82"/>
        <v>0</v>
      </c>
      <c r="O121" s="226">
        <f>'(4.4) Ventil SYNTH RIM Lot C'!$N$8</f>
        <v>0</v>
      </c>
      <c r="P121" s="223">
        <f t="shared" si="83"/>
        <v>0</v>
      </c>
      <c r="Q121" s="226">
        <f>'(4.4) Ventil SYNTH RIM Lot C'!$P$8</f>
        <v>0</v>
      </c>
      <c r="R121" s="223">
        <f t="shared" si="84"/>
        <v>0</v>
      </c>
      <c r="S121" s="226">
        <f>'(4.4) Ventil SYNTH RIM Lot C'!$R$8</f>
        <v>0</v>
      </c>
      <c r="T121" s="227"/>
      <c r="U121" s="73">
        <f t="shared" si="85"/>
        <v>0</v>
      </c>
    </row>
    <row r="122" spans="1:24" ht="34.5" customHeight="1" outlineLevel="1">
      <c r="A122" s="74" t="s">
        <v>3</v>
      </c>
      <c r="B122" s="223">
        <f t="shared" si="77"/>
        <v>150</v>
      </c>
      <c r="C122" s="223"/>
      <c r="D122" s="224" t="s">
        <v>43</v>
      </c>
      <c r="E122" s="225">
        <f t="shared" si="86"/>
        <v>150</v>
      </c>
      <c r="F122" s="223">
        <f t="shared" si="78"/>
        <v>0</v>
      </c>
      <c r="G122" s="226">
        <f>'(4.4) Ventil SYNTH RIM Lot C'!$F$8</f>
        <v>0</v>
      </c>
      <c r="H122" s="223">
        <f t="shared" si="79"/>
        <v>0</v>
      </c>
      <c r="I122" s="226">
        <f>'(4.4) Ventil SYNTH RIM Lot C'!$H$8</f>
        <v>0</v>
      </c>
      <c r="J122" s="223">
        <f t="shared" si="80"/>
        <v>0</v>
      </c>
      <c r="K122" s="226">
        <f>'(4.4) Ventil SYNTH RIM Lot C'!$J$8</f>
        <v>0</v>
      </c>
      <c r="L122" s="223">
        <f t="shared" si="81"/>
        <v>0</v>
      </c>
      <c r="M122" s="226">
        <f>'(4.4) Ventil SYNTH RIM Lot C'!$L$8</f>
        <v>0</v>
      </c>
      <c r="N122" s="223">
        <f t="shared" si="82"/>
        <v>0</v>
      </c>
      <c r="O122" s="226">
        <f>'(4.4) Ventil SYNTH RIM Lot C'!$N$8</f>
        <v>0</v>
      </c>
      <c r="P122" s="223">
        <f t="shared" si="83"/>
        <v>0</v>
      </c>
      <c r="Q122" s="226">
        <f>'(4.4) Ventil SYNTH RIM Lot C'!$P$8</f>
        <v>0</v>
      </c>
      <c r="R122" s="223">
        <f t="shared" si="84"/>
        <v>0</v>
      </c>
      <c r="S122" s="226">
        <f>'(4.4) Ventil SYNTH RIM Lot C'!$R$8</f>
        <v>0</v>
      </c>
      <c r="T122" s="227"/>
      <c r="U122" s="73">
        <f t="shared" si="85"/>
        <v>0</v>
      </c>
    </row>
    <row r="123" spans="1:24" ht="34.5" customHeight="1" outlineLevel="1">
      <c r="A123" s="74" t="s">
        <v>2</v>
      </c>
      <c r="B123" s="223">
        <f t="shared" si="77"/>
        <v>80</v>
      </c>
      <c r="C123" s="223"/>
      <c r="D123" s="224" t="s">
        <v>43</v>
      </c>
      <c r="E123" s="225">
        <f t="shared" si="86"/>
        <v>80</v>
      </c>
      <c r="F123" s="223">
        <f t="shared" si="78"/>
        <v>0</v>
      </c>
      <c r="G123" s="226">
        <f>'(4.4) Ventil SYNTH RIM Lot C'!$F$8</f>
        <v>0</v>
      </c>
      <c r="H123" s="223">
        <f t="shared" si="79"/>
        <v>0</v>
      </c>
      <c r="I123" s="226">
        <f>'(4.4) Ventil SYNTH RIM Lot C'!$H$8</f>
        <v>0</v>
      </c>
      <c r="J123" s="223">
        <f t="shared" si="80"/>
        <v>0</v>
      </c>
      <c r="K123" s="226">
        <f>'(4.4) Ventil SYNTH RIM Lot C'!$J$8</f>
        <v>0</v>
      </c>
      <c r="L123" s="223">
        <f t="shared" si="81"/>
        <v>0</v>
      </c>
      <c r="M123" s="226">
        <f>'(4.4) Ventil SYNTH RIM Lot C'!$L$8</f>
        <v>0</v>
      </c>
      <c r="N123" s="223">
        <f t="shared" si="82"/>
        <v>0</v>
      </c>
      <c r="O123" s="226">
        <f>'(4.4) Ventil SYNTH RIM Lot C'!$N$8</f>
        <v>0</v>
      </c>
      <c r="P123" s="223">
        <f t="shared" si="83"/>
        <v>0</v>
      </c>
      <c r="Q123" s="226">
        <f>'(4.4) Ventil SYNTH RIM Lot C'!$P$8</f>
        <v>0</v>
      </c>
      <c r="R123" s="223">
        <f t="shared" si="84"/>
        <v>0</v>
      </c>
      <c r="S123" s="226">
        <f>'(4.4) Ventil SYNTH RIM Lot C'!$R$8</f>
        <v>0</v>
      </c>
      <c r="T123" s="227"/>
      <c r="U123" s="73">
        <f t="shared" si="85"/>
        <v>0</v>
      </c>
    </row>
    <row r="124" spans="1:24" ht="34.5" customHeight="1" outlineLevel="1">
      <c r="A124" s="102" t="s">
        <v>173</v>
      </c>
      <c r="B124" s="223">
        <f t="shared" si="77"/>
        <v>0</v>
      </c>
      <c r="C124" s="223"/>
      <c r="D124" s="224" t="s">
        <v>43</v>
      </c>
      <c r="E124" s="225">
        <f t="shared" si="86"/>
        <v>0</v>
      </c>
      <c r="F124" s="223">
        <f t="shared" si="78"/>
        <v>0</v>
      </c>
      <c r="G124" s="226">
        <f>'(4.4) Ventil SYNTH RIM Lot C'!$F$8</f>
        <v>0</v>
      </c>
      <c r="H124" s="223">
        <f t="shared" si="79"/>
        <v>0</v>
      </c>
      <c r="I124" s="226">
        <f>'(4.4) Ventil SYNTH RIM Lot C'!$H$8</f>
        <v>0</v>
      </c>
      <c r="J124" s="223">
        <f t="shared" si="80"/>
        <v>0</v>
      </c>
      <c r="K124" s="226">
        <f>'(4.4) Ventil SYNTH RIM Lot C'!$J$8</f>
        <v>0</v>
      </c>
      <c r="L124" s="223">
        <f t="shared" si="81"/>
        <v>0</v>
      </c>
      <c r="M124" s="226">
        <f>'(4.4) Ventil SYNTH RIM Lot C'!$L$8</f>
        <v>0</v>
      </c>
      <c r="N124" s="223">
        <f t="shared" si="82"/>
        <v>0</v>
      </c>
      <c r="O124" s="226">
        <f>'(4.4) Ventil SYNTH RIM Lot C'!$N$8</f>
        <v>0</v>
      </c>
      <c r="P124" s="223">
        <f t="shared" si="83"/>
        <v>0</v>
      </c>
      <c r="Q124" s="226">
        <f>'(4.4) Ventil SYNTH RIM Lot C'!$P$8</f>
        <v>0</v>
      </c>
      <c r="R124" s="223">
        <f t="shared" si="84"/>
        <v>0</v>
      </c>
      <c r="S124" s="226">
        <f>'(4.4) Ventil SYNTH RIM Lot C'!$R$8</f>
        <v>0</v>
      </c>
      <c r="T124" s="227"/>
      <c r="U124" s="73">
        <f t="shared" si="85"/>
        <v>0</v>
      </c>
    </row>
    <row r="125" spans="1:24" ht="34.5" customHeight="1" outlineLevel="1" thickBot="1">
      <c r="A125" s="183" t="s">
        <v>174</v>
      </c>
      <c r="B125" s="223">
        <f t="shared" si="77"/>
        <v>0</v>
      </c>
      <c r="C125" s="223"/>
      <c r="D125" s="224" t="s">
        <v>43</v>
      </c>
      <c r="E125" s="238">
        <f t="shared" si="86"/>
        <v>0</v>
      </c>
      <c r="F125" s="223">
        <f t="shared" si="78"/>
        <v>0</v>
      </c>
      <c r="G125" s="235">
        <f>'(4.4) Ventil SYNTH RIM Lot C'!$F$8</f>
        <v>0</v>
      </c>
      <c r="H125" s="223">
        <f t="shared" si="79"/>
        <v>0</v>
      </c>
      <c r="I125" s="235">
        <f>'(4.4) Ventil SYNTH RIM Lot C'!$H$8</f>
        <v>0</v>
      </c>
      <c r="J125" s="223">
        <f t="shared" si="80"/>
        <v>0</v>
      </c>
      <c r="K125" s="235">
        <f>'(4.4) Ventil SYNTH RIM Lot C'!$J$8</f>
        <v>0</v>
      </c>
      <c r="L125" s="223">
        <f t="shared" si="81"/>
        <v>0</v>
      </c>
      <c r="M125" s="235">
        <f>'(4.4) Ventil SYNTH RIM Lot C'!$L$8</f>
        <v>0</v>
      </c>
      <c r="N125" s="223">
        <f t="shared" si="82"/>
        <v>0</v>
      </c>
      <c r="O125" s="235">
        <f>'(4.4) Ventil SYNTH RIM Lot C'!$N$8</f>
        <v>0</v>
      </c>
      <c r="P125" s="223">
        <f t="shared" si="83"/>
        <v>0</v>
      </c>
      <c r="Q125" s="235">
        <f>'(4.4) Ventil SYNTH RIM Lot C'!$P$8</f>
        <v>0</v>
      </c>
      <c r="R125" s="223">
        <f t="shared" si="84"/>
        <v>0</v>
      </c>
      <c r="S125" s="235">
        <f>'(4.4) Ventil SYNTH RIM Lot C'!$R$8</f>
        <v>0</v>
      </c>
      <c r="T125" s="227"/>
      <c r="U125" s="73">
        <f t="shared" si="85"/>
        <v>0</v>
      </c>
    </row>
    <row r="126" spans="1:24" ht="22.5" customHeight="1" thickBot="1">
      <c r="A126" s="75" t="s">
        <v>64</v>
      </c>
      <c r="B126" s="76">
        <f>ROUND(SUM(B116:B125),0)</f>
        <v>950</v>
      </c>
      <c r="C126" s="76"/>
      <c r="D126" s="77"/>
      <c r="E126" s="86">
        <f>SUM(E116:E125)</f>
        <v>950</v>
      </c>
      <c r="F126" s="86">
        <f>SUM(F116:F125)</f>
        <v>0</v>
      </c>
      <c r="G126" s="236">
        <f>'(4.4) Ventil SYNTH RIM Lot C'!$F$8</f>
        <v>0</v>
      </c>
      <c r="H126" s="86">
        <f>SUM(H116:H125)</f>
        <v>0</v>
      </c>
      <c r="I126" s="236">
        <f>'(4.4) Ventil SYNTH RIM Lot C'!$H$8</f>
        <v>0</v>
      </c>
      <c r="J126" s="86">
        <f>SUM(J116:J125)</f>
        <v>0</v>
      </c>
      <c r="K126" s="236">
        <f>'(4.4) Ventil SYNTH RIM Lot C'!$J$8</f>
        <v>0</v>
      </c>
      <c r="L126" s="86">
        <f>SUM(L116:L125)</f>
        <v>0</v>
      </c>
      <c r="M126" s="236">
        <f>'(4.4) Ventil SYNTH RIM Lot C'!$L$8</f>
        <v>0</v>
      </c>
      <c r="N126" s="86">
        <f>SUM(N116:N125)</f>
        <v>0</v>
      </c>
      <c r="O126" s="236">
        <f>'(4.4) Ventil SYNTH RIM Lot C'!$N$8</f>
        <v>0</v>
      </c>
      <c r="P126" s="86">
        <f>SUM(P116:P125)</f>
        <v>0</v>
      </c>
      <c r="Q126" s="236">
        <f>'(4.4) Ventil SYNTH RIM Lot C'!$P$8</f>
        <v>0</v>
      </c>
      <c r="R126" s="86">
        <f>SUM(R116:R125)</f>
        <v>0</v>
      </c>
      <c r="S126" s="236">
        <f>'(4.4) Ventil SYNTH RIM Lot C'!$R$8</f>
        <v>0</v>
      </c>
      <c r="T126" s="77"/>
      <c r="U126" s="78">
        <f>ROUND((SUM(U116:U125)),0)</f>
        <v>0</v>
      </c>
      <c r="W126" s="12" t="s">
        <v>44</v>
      </c>
      <c r="X126" s="78">
        <f>U126/B126</f>
        <v>0</v>
      </c>
    </row>
    <row r="127" spans="1:24" ht="15.75" thickBot="1">
      <c r="A127" s="79" t="s">
        <v>62</v>
      </c>
      <c r="B127" s="85">
        <f>B37+B96+B81+B66+B51+B22+B111</f>
        <v>950</v>
      </c>
      <c r="C127" s="85"/>
      <c r="D127" s="80"/>
      <c r="E127" s="87"/>
      <c r="F127" s="312">
        <f>F126*G126</f>
        <v>0</v>
      </c>
      <c r="G127" s="312"/>
      <c r="H127" s="312">
        <f>H126*I126</f>
        <v>0</v>
      </c>
      <c r="I127" s="312"/>
      <c r="J127" s="312">
        <f>J126*K126</f>
        <v>0</v>
      </c>
      <c r="K127" s="312"/>
      <c r="L127" s="312">
        <f>L126*M126</f>
        <v>0</v>
      </c>
      <c r="M127" s="312"/>
      <c r="N127" s="312">
        <f>N126*O126</f>
        <v>0</v>
      </c>
      <c r="O127" s="312"/>
      <c r="P127" s="312">
        <f>P126*Q126</f>
        <v>0</v>
      </c>
      <c r="Q127" s="312"/>
      <c r="R127" s="312">
        <f>R126*S126</f>
        <v>0</v>
      </c>
      <c r="S127" s="312"/>
      <c r="T127" s="80"/>
      <c r="U127" s="81"/>
      <c r="V127" s="7"/>
      <c r="W127" s="7"/>
    </row>
    <row r="128" spans="1:24" s="34" customFormat="1" ht="22.5" customHeight="1" thickBot="1">
      <c r="A128" s="104" t="s">
        <v>59</v>
      </c>
      <c r="B128" s="105">
        <f>B126</f>
        <v>950</v>
      </c>
      <c r="C128" s="105"/>
      <c r="D128" s="106"/>
      <c r="E128" s="107"/>
      <c r="F128" s="107">
        <f>F126</f>
        <v>0</v>
      </c>
      <c r="G128" s="237">
        <f>G126*(1-'(1) Récap RIM Lot C'!$D$44)</f>
        <v>0</v>
      </c>
      <c r="H128" s="107">
        <f t="shared" ref="H128" si="87">H126</f>
        <v>0</v>
      </c>
      <c r="I128" s="237">
        <f>I126*(1-'(1) Récap RIM Lot C'!$D$44)</f>
        <v>0</v>
      </c>
      <c r="J128" s="107">
        <f t="shared" ref="J128" si="88">J126</f>
        <v>0</v>
      </c>
      <c r="K128" s="237">
        <f>K126*(1-'(1) Récap RIM Lot C'!$D$44)</f>
        <v>0</v>
      </c>
      <c r="L128" s="107">
        <f t="shared" ref="L128" si="89">L126</f>
        <v>0</v>
      </c>
      <c r="M128" s="237">
        <f>M126*(1-'(1) Récap RIM Lot C'!$D$44)</f>
        <v>0</v>
      </c>
      <c r="N128" s="107">
        <f t="shared" ref="N128" si="90">N126</f>
        <v>0</v>
      </c>
      <c r="O128" s="237">
        <f>O126*(1-'(1) Récap RIM Lot C'!$D$44)</f>
        <v>0</v>
      </c>
      <c r="P128" s="107">
        <f t="shared" ref="P128" si="91">P126</f>
        <v>0</v>
      </c>
      <c r="Q128" s="237">
        <f>Q126*(1-'(1) Récap RIM Lot C'!$D$44)</f>
        <v>0</v>
      </c>
      <c r="R128" s="107">
        <f t="shared" ref="R128" si="92">R126</f>
        <v>0</v>
      </c>
      <c r="S128" s="237">
        <f>S126*(1-'(1) Récap RIM Lot C'!$D$44)</f>
        <v>0</v>
      </c>
      <c r="T128" s="106"/>
      <c r="U128" s="108">
        <f>F128*G128+H128*I128+J128*K128+L128*M128+N128*O128+P128*Q128+R128*S128</f>
        <v>0</v>
      </c>
      <c r="W128" s="12" t="s">
        <v>44</v>
      </c>
      <c r="X128" s="108">
        <f>U128/B128</f>
        <v>0</v>
      </c>
    </row>
    <row r="130" spans="1:23" ht="19.5" customHeight="1">
      <c r="A130" s="322" t="s">
        <v>28</v>
      </c>
      <c r="B130" s="323"/>
      <c r="C130" s="323"/>
      <c r="D130" s="323"/>
      <c r="E130" s="323"/>
      <c r="F130" s="323"/>
      <c r="G130" s="323"/>
      <c r="H130" s="323"/>
      <c r="I130" s="323"/>
      <c r="J130" s="323"/>
      <c r="K130" s="323"/>
      <c r="L130" s="323"/>
      <c r="M130" s="323"/>
      <c r="N130" s="323"/>
      <c r="O130" s="323"/>
      <c r="P130" s="323"/>
      <c r="Q130" s="323"/>
      <c r="R130" s="323"/>
      <c r="S130" s="323"/>
      <c r="T130" s="323"/>
      <c r="U130" s="324"/>
      <c r="V130" s="70"/>
      <c r="W130" s="70"/>
    </row>
    <row r="131" spans="1:23" ht="19.5" customHeight="1">
      <c r="A131" s="325"/>
      <c r="B131" s="326"/>
      <c r="C131" s="326"/>
      <c r="D131" s="326"/>
      <c r="E131" s="326"/>
      <c r="F131" s="326"/>
      <c r="G131" s="326"/>
      <c r="H131" s="326"/>
      <c r="I131" s="326"/>
      <c r="J131" s="326"/>
      <c r="K131" s="326"/>
      <c r="L131" s="326"/>
      <c r="M131" s="326"/>
      <c r="N131" s="326"/>
      <c r="O131" s="326"/>
      <c r="P131" s="326"/>
      <c r="Q131" s="326"/>
      <c r="R131" s="326"/>
      <c r="S131" s="326"/>
      <c r="T131" s="326"/>
      <c r="U131" s="327"/>
      <c r="V131" s="70"/>
      <c r="W131" s="70"/>
    </row>
  </sheetData>
  <sheetProtection algorithmName="SHA-512" hashValue="suYV0NsqU60Lmp4DowZYrXGK+qtp4trIztlZsFoTasuhUCMV+DJ6F2BDPTnRk61AOpAa4bKhH3Y+mz3yVA674w==" saltValue="mK6hGOOCrGTTNBUKz4OVWw==" spinCount="100000" sheet="1" selectLockedCells="1"/>
  <mergeCells count="70">
    <mergeCell ref="N37:O37"/>
    <mergeCell ref="P37:Q37"/>
    <mergeCell ref="R37:S37"/>
    <mergeCell ref="P66:Q66"/>
    <mergeCell ref="R66:S66"/>
    <mergeCell ref="P51:Q51"/>
    <mergeCell ref="R51:S51"/>
    <mergeCell ref="P111:Q111"/>
    <mergeCell ref="R111:S111"/>
    <mergeCell ref="P96:Q96"/>
    <mergeCell ref="R96:S96"/>
    <mergeCell ref="P81:Q81"/>
    <mergeCell ref="R81:S81"/>
    <mergeCell ref="F111:G111"/>
    <mergeCell ref="H111:I111"/>
    <mergeCell ref="J111:K111"/>
    <mergeCell ref="L111:M111"/>
    <mergeCell ref="N111:O111"/>
    <mergeCell ref="R7:S7"/>
    <mergeCell ref="U7:U8"/>
    <mergeCell ref="A1:X1"/>
    <mergeCell ref="B7:B8"/>
    <mergeCell ref="C7:C8"/>
    <mergeCell ref="E7:E8"/>
    <mergeCell ref="F7:G7"/>
    <mergeCell ref="H7:I7"/>
    <mergeCell ref="J7:K7"/>
    <mergeCell ref="L7:M7"/>
    <mergeCell ref="N7:O7"/>
    <mergeCell ref="P7:Q7"/>
    <mergeCell ref="B4:C6"/>
    <mergeCell ref="P22:Q22"/>
    <mergeCell ref="R22:S22"/>
    <mergeCell ref="F51:G51"/>
    <mergeCell ref="H51:I51"/>
    <mergeCell ref="J51:K51"/>
    <mergeCell ref="L51:M51"/>
    <mergeCell ref="N51:O51"/>
    <mergeCell ref="F22:G22"/>
    <mergeCell ref="H22:I22"/>
    <mergeCell ref="J22:K22"/>
    <mergeCell ref="L22:M22"/>
    <mergeCell ref="N22:O22"/>
    <mergeCell ref="F37:G37"/>
    <mergeCell ref="H37:I37"/>
    <mergeCell ref="J37:K37"/>
    <mergeCell ref="L37:M37"/>
    <mergeCell ref="F66:G66"/>
    <mergeCell ref="H66:I66"/>
    <mergeCell ref="J66:K66"/>
    <mergeCell ref="L66:M66"/>
    <mergeCell ref="N66:O66"/>
    <mergeCell ref="F81:G81"/>
    <mergeCell ref="H81:I81"/>
    <mergeCell ref="J81:K81"/>
    <mergeCell ref="L81:M81"/>
    <mergeCell ref="N81:O81"/>
    <mergeCell ref="F96:G96"/>
    <mergeCell ref="H96:I96"/>
    <mergeCell ref="J96:K96"/>
    <mergeCell ref="L96:M96"/>
    <mergeCell ref="N96:O96"/>
    <mergeCell ref="P127:Q127"/>
    <mergeCell ref="R127:S127"/>
    <mergeCell ref="A130:U131"/>
    <mergeCell ref="F127:G127"/>
    <mergeCell ref="H127:I127"/>
    <mergeCell ref="J127:K127"/>
    <mergeCell ref="L127:M127"/>
    <mergeCell ref="N127:O127"/>
  </mergeCells>
  <conditionalFormatting sqref="E116:E118 E122:E126 E120 E14">
    <cfRule type="cellIs" dxfId="57" priority="387" operator="notEqual">
      <formula>0</formula>
    </cfRule>
  </conditionalFormatting>
  <conditionalFormatting sqref="E52">
    <cfRule type="cellIs" dxfId="56" priority="365" operator="notEqual">
      <formula>0</formula>
    </cfRule>
  </conditionalFormatting>
  <conditionalFormatting sqref="E50">
    <cfRule type="cellIs" dxfId="55" priority="366" operator="notEqual">
      <formula>0</formula>
    </cfRule>
  </conditionalFormatting>
  <conditionalFormatting sqref="B50">
    <cfRule type="cellIs" dxfId="54" priority="364" operator="notEqual">
      <formula>$B$51</formula>
    </cfRule>
  </conditionalFormatting>
  <conditionalFormatting sqref="E128">
    <cfRule type="cellIs" dxfId="53" priority="362" operator="notEqual">
      <formula>0</formula>
    </cfRule>
  </conditionalFormatting>
  <conditionalFormatting sqref="B126">
    <cfRule type="cellIs" dxfId="52" priority="363" operator="notEqual">
      <formula>$B$127</formula>
    </cfRule>
  </conditionalFormatting>
  <conditionalFormatting sqref="E121">
    <cfRule type="cellIs" dxfId="51" priority="358" operator="notEqual">
      <formula>0</formula>
    </cfRule>
  </conditionalFormatting>
  <conditionalFormatting sqref="E95">
    <cfRule type="cellIs" dxfId="50" priority="319" operator="notEqual">
      <formula>0</formula>
    </cfRule>
  </conditionalFormatting>
  <conditionalFormatting sqref="E23">
    <cfRule type="cellIs" dxfId="49" priority="314" operator="notEqual">
      <formula>0</formula>
    </cfRule>
  </conditionalFormatting>
  <conditionalFormatting sqref="E67">
    <cfRule type="cellIs" dxfId="48" priority="324" operator="notEqual">
      <formula>0</formula>
    </cfRule>
  </conditionalFormatting>
  <conditionalFormatting sqref="E65">
    <cfRule type="cellIs" dxfId="47" priority="325" operator="notEqual">
      <formula>0</formula>
    </cfRule>
  </conditionalFormatting>
  <conditionalFormatting sqref="B65">
    <cfRule type="cellIs" dxfId="46" priority="323" operator="notEqual">
      <formula>$B$66</formula>
    </cfRule>
  </conditionalFormatting>
  <conditionalFormatting sqref="E21">
    <cfRule type="cellIs" dxfId="45" priority="315" operator="notEqual">
      <formula>0</formula>
    </cfRule>
  </conditionalFormatting>
  <conditionalFormatting sqref="E82">
    <cfRule type="cellIs" dxfId="44" priority="321" operator="notEqual">
      <formula>0</formula>
    </cfRule>
  </conditionalFormatting>
  <conditionalFormatting sqref="E80">
    <cfRule type="cellIs" dxfId="43" priority="322" operator="notEqual">
      <formula>0</formula>
    </cfRule>
  </conditionalFormatting>
  <conditionalFormatting sqref="B80">
    <cfRule type="cellIs" dxfId="42" priority="320" operator="notEqual">
      <formula>$B$81</formula>
    </cfRule>
  </conditionalFormatting>
  <conditionalFormatting sqref="E97">
    <cfRule type="cellIs" dxfId="41" priority="318" operator="notEqual">
      <formula>0</formula>
    </cfRule>
  </conditionalFormatting>
  <conditionalFormatting sqref="B95">
    <cfRule type="cellIs" dxfId="40" priority="317" operator="notEqual">
      <formula>$B$96</formula>
    </cfRule>
  </conditionalFormatting>
  <conditionalFormatting sqref="B21">
    <cfRule type="cellIs" dxfId="39" priority="313" operator="notEqual">
      <formula>$B$22</formula>
    </cfRule>
  </conditionalFormatting>
  <conditionalFormatting sqref="E13">
    <cfRule type="cellIs" dxfId="38" priority="185" operator="notEqual">
      <formula>0</formula>
    </cfRule>
  </conditionalFormatting>
  <conditionalFormatting sqref="E119">
    <cfRule type="cellIs" dxfId="37" priority="310" operator="notEqual">
      <formula>0</formula>
    </cfRule>
  </conditionalFormatting>
  <conditionalFormatting sqref="E11:E12 E16:E20">
    <cfRule type="cellIs" dxfId="36" priority="190" operator="notEqual">
      <formula>0</formula>
    </cfRule>
  </conditionalFormatting>
  <conditionalFormatting sqref="E15">
    <cfRule type="cellIs" dxfId="35" priority="184" operator="notEqual">
      <formula>0</formula>
    </cfRule>
  </conditionalFormatting>
  <conditionalFormatting sqref="E110">
    <cfRule type="cellIs" dxfId="34" priority="58" operator="notEqual">
      <formula>0</formula>
    </cfRule>
  </conditionalFormatting>
  <conditionalFormatting sqref="E112">
    <cfRule type="cellIs" dxfId="33" priority="57" operator="notEqual">
      <formula>0</formula>
    </cfRule>
  </conditionalFormatting>
  <conditionalFormatting sqref="E43">
    <cfRule type="cellIs" dxfId="32" priority="32" operator="notEqual">
      <formula>0</formula>
    </cfRule>
  </conditionalFormatting>
  <conditionalFormatting sqref="E42">
    <cfRule type="cellIs" dxfId="31" priority="30" operator="notEqual">
      <formula>0</formula>
    </cfRule>
  </conditionalFormatting>
  <conditionalFormatting sqref="E40:E41 E45:E49">
    <cfRule type="cellIs" dxfId="30" priority="31" operator="notEqual">
      <formula>0</formula>
    </cfRule>
  </conditionalFormatting>
  <conditionalFormatting sqref="E44">
    <cfRule type="cellIs" dxfId="29" priority="29" operator="notEqual">
      <formula>0</formula>
    </cfRule>
  </conditionalFormatting>
  <conditionalFormatting sqref="E58">
    <cfRule type="cellIs" dxfId="28" priority="28" operator="notEqual">
      <formula>0</formula>
    </cfRule>
  </conditionalFormatting>
  <conditionalFormatting sqref="E57">
    <cfRule type="cellIs" dxfId="27" priority="26" operator="notEqual">
      <formula>0</formula>
    </cfRule>
  </conditionalFormatting>
  <conditionalFormatting sqref="E55:E56 E60:E64">
    <cfRule type="cellIs" dxfId="26" priority="27" operator="notEqual">
      <formula>0</formula>
    </cfRule>
  </conditionalFormatting>
  <conditionalFormatting sqref="E59">
    <cfRule type="cellIs" dxfId="25" priority="25" operator="notEqual">
      <formula>0</formula>
    </cfRule>
  </conditionalFormatting>
  <conditionalFormatting sqref="E73">
    <cfRule type="cellIs" dxfId="24" priority="24" operator="notEqual">
      <formula>0</formula>
    </cfRule>
  </conditionalFormatting>
  <conditionalFormatting sqref="E72">
    <cfRule type="cellIs" dxfId="23" priority="22" operator="notEqual">
      <formula>0</formula>
    </cfRule>
  </conditionalFormatting>
  <conditionalFormatting sqref="E70:E71 E75:E79">
    <cfRule type="cellIs" dxfId="22" priority="23" operator="notEqual">
      <formula>0</formula>
    </cfRule>
  </conditionalFormatting>
  <conditionalFormatting sqref="E74">
    <cfRule type="cellIs" dxfId="21" priority="21" operator="notEqual">
      <formula>0</formula>
    </cfRule>
  </conditionalFormatting>
  <conditionalFormatting sqref="E88">
    <cfRule type="cellIs" dxfId="20" priority="20" operator="notEqual">
      <formula>0</formula>
    </cfRule>
  </conditionalFormatting>
  <conditionalFormatting sqref="E87">
    <cfRule type="cellIs" dxfId="19" priority="18" operator="notEqual">
      <formula>0</formula>
    </cfRule>
  </conditionalFormatting>
  <conditionalFormatting sqref="E85:E86 E90:E94">
    <cfRule type="cellIs" dxfId="18" priority="19" operator="notEqual">
      <formula>0</formula>
    </cfRule>
  </conditionalFormatting>
  <conditionalFormatting sqref="E89">
    <cfRule type="cellIs" dxfId="17" priority="17" operator="notEqual">
      <formula>0</formula>
    </cfRule>
  </conditionalFormatting>
  <conditionalFormatting sqref="E103">
    <cfRule type="cellIs" dxfId="16" priority="16" operator="notEqual">
      <formula>0</formula>
    </cfRule>
  </conditionalFormatting>
  <conditionalFormatting sqref="E102">
    <cfRule type="cellIs" dxfId="15" priority="14" operator="notEqual">
      <formula>0</formula>
    </cfRule>
  </conditionalFormatting>
  <conditionalFormatting sqref="E100:E101 E105:E109">
    <cfRule type="cellIs" dxfId="14" priority="15" operator="notEqual">
      <formula>0</formula>
    </cfRule>
  </conditionalFormatting>
  <conditionalFormatting sqref="E104">
    <cfRule type="cellIs" dxfId="13" priority="13" operator="notEqual">
      <formula>0</formula>
    </cfRule>
  </conditionalFormatting>
  <conditionalFormatting sqref="B110">
    <cfRule type="cellIs" dxfId="12" priority="12" operator="notEqual">
      <formula>$B$111</formula>
    </cfRule>
  </conditionalFormatting>
  <conditionalFormatting sqref="E29">
    <cfRule type="cellIs" dxfId="11" priority="11" operator="notEqual">
      <formula>0</formula>
    </cfRule>
  </conditionalFormatting>
  <conditionalFormatting sqref="E38">
    <cfRule type="cellIs" dxfId="10" priority="9" operator="notEqual">
      <formula>0</formula>
    </cfRule>
  </conditionalFormatting>
  <conditionalFormatting sqref="E36">
    <cfRule type="cellIs" dxfId="9" priority="10" operator="notEqual">
      <formula>0</formula>
    </cfRule>
  </conditionalFormatting>
  <conditionalFormatting sqref="E28">
    <cfRule type="cellIs" dxfId="8" priority="6" operator="notEqual">
      <formula>0</formula>
    </cfRule>
  </conditionalFormatting>
  <conditionalFormatting sqref="E26:E27 E31:E35">
    <cfRule type="cellIs" dxfId="7" priority="7" operator="notEqual">
      <formula>0</formula>
    </cfRule>
  </conditionalFormatting>
  <conditionalFormatting sqref="E30">
    <cfRule type="cellIs" dxfId="6" priority="5" operator="notEqual">
      <formula>0</formula>
    </cfRule>
  </conditionalFormatting>
  <conditionalFormatting sqref="B36">
    <cfRule type="cellIs" dxfId="5" priority="1" operator="notEqual">
      <formula>$B$37</formula>
    </cfRule>
  </conditionalFormatting>
  <printOptions horizontalCentered="1"/>
  <pageMargins left="0.23622047244094491" right="0.23622047244094491" top="0.74803149606299213" bottom="0.74803149606299213" header="0.31496062992125984" footer="0.31496062992125984"/>
  <pageSetup paperSize="8" scale="45" fitToHeight="0" orientation="landscape" r:id="rId1"/>
  <headerFooter scaleWithDoc="0">
    <oddHeader>&amp;R&amp;G</oddHeader>
    <oddFooter>&amp;L&amp;8&amp;F&amp;C&amp;8page &amp;P/&amp;N&amp;R&amp;8&amp;A</oddFooter>
  </headerFooter>
  <rowBreaks count="2" manualBreakCount="2">
    <brk id="67" max="23" man="1"/>
    <brk id="112" max="2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pageSetUpPr fitToPage="1"/>
  </sheetPr>
  <dimension ref="A1:X30"/>
  <sheetViews>
    <sheetView showGridLines="0" view="pageBreakPreview" zoomScaleNormal="55" zoomScaleSheetLayoutView="100" workbookViewId="0">
      <pane ySplit="13" topLeftCell="A14" activePane="bottomLeft" state="frozenSplit"/>
      <selection activeCell="D31" sqref="D31"/>
      <selection pane="bottomLeft" activeCell="L8" sqref="L8:M8"/>
    </sheetView>
  </sheetViews>
  <sheetFormatPr baseColWidth="10" defaultColWidth="29.7109375" defaultRowHeight="19.5" customHeight="1" outlineLevelRow="1"/>
  <cols>
    <col min="1" max="1" width="116.140625" style="3" customWidth="1"/>
    <col min="2" max="2" width="33.28515625" style="3" customWidth="1"/>
    <col min="3" max="3" width="25.140625" style="3" customWidth="1"/>
    <col min="4" max="4" width="5" style="6" customWidth="1"/>
    <col min="5" max="5" width="14.5703125" style="9" customWidth="1"/>
    <col min="6" max="6" width="11" style="11" customWidth="1"/>
    <col min="7" max="7" width="17.7109375" style="6" customWidth="1"/>
    <col min="8" max="8" width="11" style="11" customWidth="1"/>
    <col min="9" max="9" width="17.7109375" style="6" customWidth="1"/>
    <col min="10" max="10" width="11" style="11" customWidth="1"/>
    <col min="11" max="11" width="17.7109375" style="6" customWidth="1"/>
    <col min="12" max="12" width="11" style="11" customWidth="1"/>
    <col min="13" max="13" width="17.7109375" style="6" customWidth="1"/>
    <col min="14" max="14" width="11" style="11" customWidth="1"/>
    <col min="15" max="15" width="17.7109375" style="6" customWidth="1"/>
    <col min="16" max="16" width="11" style="11" customWidth="1"/>
    <col min="17" max="17" width="17.7109375" style="6" customWidth="1"/>
    <col min="18" max="18" width="11" style="11" customWidth="1"/>
    <col min="19" max="19" width="17.7109375" style="6" customWidth="1"/>
    <col min="20" max="20" width="2.28515625" style="6" customWidth="1"/>
    <col min="21" max="21" width="29.7109375" style="83"/>
    <col min="22" max="22" width="2" style="3" customWidth="1"/>
    <col min="23" max="23" width="12" style="3" customWidth="1"/>
    <col min="24" max="24" width="18.85546875" style="3" customWidth="1"/>
    <col min="25" max="25" width="5.28515625" style="3" customWidth="1"/>
    <col min="26" max="16384" width="29.7109375" style="3"/>
  </cols>
  <sheetData>
    <row r="1" spans="1:24" ht="51" customHeight="1">
      <c r="A1" s="301" t="s">
        <v>188</v>
      </c>
      <c r="B1" s="301"/>
      <c r="C1" s="301"/>
      <c r="D1" s="301"/>
      <c r="E1" s="301"/>
      <c r="F1" s="301"/>
      <c r="G1" s="301"/>
      <c r="H1" s="301"/>
      <c r="I1" s="301"/>
      <c r="J1" s="301"/>
      <c r="K1" s="301"/>
      <c r="L1" s="301"/>
      <c r="M1" s="301"/>
      <c r="N1" s="301"/>
      <c r="O1" s="301"/>
      <c r="P1" s="301"/>
      <c r="Q1" s="301"/>
      <c r="R1" s="301"/>
      <c r="S1" s="301"/>
      <c r="T1" s="301"/>
      <c r="U1" s="301"/>
      <c r="V1" s="301"/>
      <c r="W1" s="301"/>
      <c r="X1" s="301"/>
    </row>
    <row r="2" spans="1:24" s="13" customFormat="1" ht="19.5" customHeight="1">
      <c r="A2" s="69"/>
      <c r="B2" s="69"/>
      <c r="C2" s="69"/>
      <c r="D2" s="84"/>
      <c r="E2" s="88"/>
      <c r="F2" s="88"/>
      <c r="G2" s="84"/>
      <c r="H2" s="88"/>
      <c r="I2" s="84"/>
      <c r="J2" s="88"/>
      <c r="K2" s="84"/>
      <c r="S2" s="88"/>
      <c r="T2" s="84"/>
      <c r="U2" s="88"/>
    </row>
    <row r="3" spans="1:24" s="13" customFormat="1" ht="19.5" customHeight="1">
      <c r="A3" s="69"/>
      <c r="B3" s="69"/>
      <c r="C3" s="69"/>
      <c r="D3" s="84"/>
      <c r="E3" s="88"/>
      <c r="F3" s="88"/>
      <c r="G3" s="84"/>
      <c r="H3" s="88"/>
      <c r="I3" s="84"/>
      <c r="J3" s="88"/>
      <c r="K3" s="84"/>
      <c r="L3" s="201"/>
      <c r="M3" s="134" t="s">
        <v>60</v>
      </c>
      <c r="S3" s="88"/>
      <c r="T3" s="84"/>
      <c r="U3" s="88"/>
    </row>
    <row r="4" spans="1:24" s="13" customFormat="1" ht="15.75" customHeight="1">
      <c r="B4" s="14"/>
      <c r="C4" s="14"/>
      <c r="D4" s="14"/>
      <c r="E4" s="14"/>
      <c r="F4" s="14"/>
      <c r="G4" s="14"/>
      <c r="H4" s="14"/>
      <c r="I4" s="14"/>
      <c r="J4" s="14"/>
      <c r="K4" s="14"/>
      <c r="L4" s="133"/>
      <c r="M4" s="130" t="s">
        <v>181</v>
      </c>
      <c r="S4" s="14"/>
      <c r="T4" s="14"/>
      <c r="U4" s="14"/>
      <c r="W4" s="15"/>
    </row>
    <row r="5" spans="1:24" s="13" customFormat="1" ht="15.75" customHeight="1">
      <c r="B5" s="14"/>
      <c r="C5" s="14"/>
      <c r="D5" s="14"/>
      <c r="E5" s="14"/>
      <c r="F5" s="14"/>
      <c r="G5" s="14"/>
      <c r="H5" s="14"/>
      <c r="I5" s="14"/>
      <c r="J5" s="14"/>
      <c r="K5" s="14"/>
      <c r="L5" s="68"/>
      <c r="M5" s="134" t="s">
        <v>61</v>
      </c>
      <c r="N5" s="45"/>
      <c r="O5" s="11"/>
      <c r="P5" s="11"/>
      <c r="Q5" s="6"/>
      <c r="S5" s="14"/>
      <c r="T5" s="14"/>
      <c r="U5" s="14"/>
      <c r="W5" s="15"/>
    </row>
    <row r="6" spans="1:24" s="13" customFormat="1" ht="15.75" customHeight="1">
      <c r="B6" s="14"/>
      <c r="C6" s="14"/>
      <c r="D6" s="14"/>
      <c r="E6" s="14"/>
      <c r="F6" s="14"/>
      <c r="G6" s="14"/>
      <c r="H6" s="14"/>
      <c r="I6" s="14"/>
      <c r="J6" s="14"/>
      <c r="K6" s="14"/>
      <c r="L6" s="134"/>
      <c r="M6" s="134"/>
      <c r="N6" s="45"/>
      <c r="O6" s="11"/>
      <c r="P6" s="11"/>
      <c r="Q6" s="6"/>
      <c r="S6" s="14"/>
      <c r="T6" s="14"/>
      <c r="U6" s="14"/>
      <c r="W6" s="15"/>
    </row>
    <row r="7" spans="1:24" s="13" customFormat="1" ht="30" customHeight="1">
      <c r="B7" s="14"/>
      <c r="C7" s="14"/>
      <c r="D7" s="14"/>
      <c r="E7" s="14"/>
      <c r="F7" s="313" t="s">
        <v>10</v>
      </c>
      <c r="G7" s="314"/>
      <c r="H7" s="313" t="s">
        <v>11</v>
      </c>
      <c r="I7" s="314"/>
      <c r="J7" s="313" t="s">
        <v>12</v>
      </c>
      <c r="K7" s="314"/>
      <c r="L7" s="313" t="s">
        <v>13</v>
      </c>
      <c r="M7" s="314"/>
      <c r="N7" s="313" t="s">
        <v>14</v>
      </c>
      <c r="O7" s="314"/>
      <c r="P7" s="313" t="s">
        <v>15</v>
      </c>
      <c r="Q7" s="314"/>
      <c r="R7" s="317" t="s">
        <v>16</v>
      </c>
      <c r="S7" s="317"/>
      <c r="T7" s="14"/>
      <c r="U7" s="14"/>
      <c r="W7" s="15"/>
    </row>
    <row r="8" spans="1:24" s="13" customFormat="1" ht="30" customHeight="1">
      <c r="B8" s="14"/>
      <c r="C8" s="62"/>
      <c r="D8" s="63"/>
      <c r="E8" s="64" t="s">
        <v>165</v>
      </c>
      <c r="F8" s="330"/>
      <c r="G8" s="331"/>
      <c r="H8" s="330"/>
      <c r="I8" s="331"/>
      <c r="J8" s="330"/>
      <c r="K8" s="331"/>
      <c r="L8" s="330"/>
      <c r="M8" s="331"/>
      <c r="N8" s="330"/>
      <c r="O8" s="331"/>
      <c r="P8" s="330"/>
      <c r="Q8" s="331"/>
      <c r="R8" s="330"/>
      <c r="S8" s="331"/>
      <c r="T8" s="14"/>
      <c r="U8" s="14"/>
      <c r="W8" s="15"/>
    </row>
    <row r="9" spans="1:24" s="13" customFormat="1" ht="15.75" customHeight="1">
      <c r="B9" s="14"/>
      <c r="C9" s="14"/>
      <c r="D9" s="14"/>
      <c r="E9" s="14"/>
      <c r="F9" s="14"/>
      <c r="G9" s="14"/>
      <c r="H9" s="14"/>
      <c r="I9" s="14"/>
      <c r="J9" s="14"/>
      <c r="K9" s="14"/>
      <c r="L9" s="3"/>
      <c r="M9" s="3"/>
      <c r="N9" s="3"/>
      <c r="O9" s="3"/>
      <c r="P9" s="3"/>
      <c r="Q9" s="3"/>
      <c r="R9" s="3"/>
      <c r="S9" s="3"/>
      <c r="T9" s="14"/>
      <c r="U9" s="14"/>
      <c r="W9" s="15"/>
    </row>
    <row r="10" spans="1:24" ht="19.5" customHeight="1">
      <c r="B10" s="218" t="s">
        <v>81</v>
      </c>
      <c r="C10" s="218"/>
      <c r="D10" s="17"/>
      <c r="E10" s="45" t="s">
        <v>31</v>
      </c>
      <c r="F10" s="45"/>
      <c r="G10" s="45"/>
      <c r="H10" s="45"/>
      <c r="I10" s="45"/>
      <c r="J10" s="45"/>
      <c r="K10" s="45"/>
      <c r="L10" s="3"/>
      <c r="M10" s="3"/>
      <c r="N10" s="3"/>
      <c r="O10" s="3"/>
      <c r="P10" s="3"/>
      <c r="Q10" s="3"/>
      <c r="R10" s="3"/>
      <c r="S10" s="3"/>
      <c r="T10" s="14"/>
      <c r="U10" s="14"/>
    </row>
    <row r="11" spans="1:24" ht="19.5" customHeight="1">
      <c r="D11" s="5"/>
      <c r="E11" s="8"/>
      <c r="F11" s="10"/>
      <c r="G11" s="5"/>
      <c r="H11" s="10"/>
      <c r="I11" s="5"/>
      <c r="J11" s="10"/>
      <c r="K11" s="5"/>
      <c r="L11" s="10"/>
      <c r="M11" s="5"/>
      <c r="N11" s="10"/>
      <c r="O11" s="5"/>
      <c r="P11" s="10"/>
      <c r="Q11" s="5"/>
      <c r="R11" s="10"/>
      <c r="S11" s="5"/>
      <c r="T11" s="5"/>
    </row>
    <row r="12" spans="1:24" ht="19.5" customHeight="1">
      <c r="A12" s="97"/>
      <c r="B12" s="315" t="s">
        <v>32</v>
      </c>
      <c r="C12" s="315" t="s">
        <v>69</v>
      </c>
      <c r="E12" s="320" t="s">
        <v>33</v>
      </c>
      <c r="F12" s="313" t="s">
        <v>10</v>
      </c>
      <c r="G12" s="314"/>
      <c r="H12" s="313" t="s">
        <v>11</v>
      </c>
      <c r="I12" s="314"/>
      <c r="J12" s="313" t="s">
        <v>12</v>
      </c>
      <c r="K12" s="314"/>
      <c r="L12" s="313" t="s">
        <v>13</v>
      </c>
      <c r="M12" s="314"/>
      <c r="N12" s="313" t="s">
        <v>14</v>
      </c>
      <c r="O12" s="314"/>
      <c r="P12" s="313" t="s">
        <v>15</v>
      </c>
      <c r="Q12" s="314"/>
      <c r="R12" s="317" t="s">
        <v>16</v>
      </c>
      <c r="S12" s="317"/>
      <c r="T12" s="71"/>
      <c r="U12" s="318" t="s">
        <v>34</v>
      </c>
      <c r="V12" s="4"/>
      <c r="W12" s="4"/>
    </row>
    <row r="13" spans="1:24" ht="32.25" customHeight="1">
      <c r="B13" s="316"/>
      <c r="C13" s="316"/>
      <c r="D13" s="72"/>
      <c r="E13" s="321"/>
      <c r="F13" s="219" t="s">
        <v>35</v>
      </c>
      <c r="G13" s="219" t="s">
        <v>36</v>
      </c>
      <c r="H13" s="219" t="s">
        <v>35</v>
      </c>
      <c r="I13" s="219" t="s">
        <v>36</v>
      </c>
      <c r="J13" s="219" t="s">
        <v>35</v>
      </c>
      <c r="K13" s="219" t="s">
        <v>36</v>
      </c>
      <c r="L13" s="219" t="s">
        <v>35</v>
      </c>
      <c r="M13" s="219" t="s">
        <v>36</v>
      </c>
      <c r="N13" s="219" t="s">
        <v>35</v>
      </c>
      <c r="O13" s="219" t="s">
        <v>36</v>
      </c>
      <c r="P13" s="219" t="s">
        <v>35</v>
      </c>
      <c r="Q13" s="219" t="s">
        <v>36</v>
      </c>
      <c r="R13" s="219" t="s">
        <v>35</v>
      </c>
      <c r="S13" s="219" t="s">
        <v>36</v>
      </c>
      <c r="T13" s="220"/>
      <c r="U13" s="319"/>
    </row>
    <row r="14" spans="1:24" ht="27" customHeight="1">
      <c r="A14" s="90" t="s">
        <v>63</v>
      </c>
      <c r="B14" s="91"/>
      <c r="C14" s="91"/>
      <c r="D14" s="91"/>
      <c r="E14" s="91"/>
      <c r="F14" s="91"/>
      <c r="G14" s="91"/>
      <c r="H14" s="91"/>
      <c r="I14" s="91"/>
      <c r="J14" s="91"/>
      <c r="K14" s="91"/>
      <c r="L14" s="91"/>
      <c r="M14" s="91"/>
      <c r="N14" s="91"/>
      <c r="O14" s="91"/>
      <c r="P14" s="91"/>
      <c r="Q14" s="91"/>
      <c r="R14" s="91"/>
      <c r="S14" s="91"/>
      <c r="T14" s="91"/>
      <c r="U14" s="92"/>
    </row>
    <row r="15" spans="1:24" ht="34.5" customHeight="1" outlineLevel="1">
      <c r="A15" s="101" t="s">
        <v>179</v>
      </c>
      <c r="B15" s="223">
        <f>'(4.1) Ventil GC RIM Lot C'!B117+'(4.2) Ventil OA RIM Lot C '!B541+'(4.3) Ventil DIV RIM Lot C'!B116</f>
        <v>330</v>
      </c>
      <c r="C15" s="223"/>
      <c r="D15" s="224" t="s">
        <v>43</v>
      </c>
      <c r="E15" s="225">
        <f>B15-F15-H15-J15-L15-N15-P15-R15</f>
        <v>330</v>
      </c>
      <c r="F15" s="223">
        <f>'(4.1) Ventil GC RIM Lot C'!F117+'(4.2) Ventil OA RIM Lot C '!F541+'(4.3) Ventil DIV RIM Lot C'!F116</f>
        <v>0</v>
      </c>
      <c r="G15" s="241">
        <f>$F$8</f>
        <v>0</v>
      </c>
      <c r="H15" s="223">
        <f>'(4.1) Ventil GC RIM Lot C'!H117+'(4.2) Ventil OA RIM Lot C '!H541+'(4.3) Ventil DIV RIM Lot C'!H116</f>
        <v>0</v>
      </c>
      <c r="I15" s="241">
        <f>$H$8</f>
        <v>0</v>
      </c>
      <c r="J15" s="223">
        <f>'(4.1) Ventil GC RIM Lot C'!J117+'(4.2) Ventil OA RIM Lot C '!J541+'(4.3) Ventil DIV RIM Lot C'!J116</f>
        <v>0</v>
      </c>
      <c r="K15" s="241">
        <f>$J$8</f>
        <v>0</v>
      </c>
      <c r="L15" s="223">
        <f>'(4.1) Ventil GC RIM Lot C'!L117+'(4.2) Ventil OA RIM Lot C '!L541+'(4.3) Ventil DIV RIM Lot C'!L116</f>
        <v>0</v>
      </c>
      <c r="M15" s="241">
        <f>$L$8</f>
        <v>0</v>
      </c>
      <c r="N15" s="223">
        <f>'(4.1) Ventil GC RIM Lot C'!N117+'(4.2) Ventil OA RIM Lot C '!N541+'(4.3) Ventil DIV RIM Lot C'!N116</f>
        <v>0</v>
      </c>
      <c r="O15" s="241">
        <f>$N$8</f>
        <v>0</v>
      </c>
      <c r="P15" s="223">
        <f>'(4.1) Ventil GC RIM Lot C'!P117+'(4.2) Ventil OA RIM Lot C '!P541+'(4.3) Ventil DIV RIM Lot C'!P116</f>
        <v>0</v>
      </c>
      <c r="Q15" s="241">
        <f>$P$8</f>
        <v>0</v>
      </c>
      <c r="R15" s="223">
        <f>'(4.1) Ventil GC RIM Lot C'!R117+'(4.2) Ventil OA RIM Lot C '!R541+'(4.3) Ventil DIV RIM Lot C'!R116</f>
        <v>0</v>
      </c>
      <c r="S15" s="241">
        <f>$R$8</f>
        <v>0</v>
      </c>
      <c r="T15" s="227"/>
      <c r="U15" s="73">
        <f>'(4.1) Ventil GC RIM Lot C'!U117+'(4.2) Ventil OA RIM Lot C '!U541+'(4.3) Ventil DIV RIM Lot C'!U116</f>
        <v>0</v>
      </c>
    </row>
    <row r="16" spans="1:24" ht="34.5" customHeight="1" outlineLevel="1">
      <c r="A16" s="102" t="s">
        <v>70</v>
      </c>
      <c r="B16" s="223">
        <f>'(4.1) Ventil GC RIM Lot C'!B118+'(4.2) Ventil OA RIM Lot C '!B542+'(4.3) Ventil DIV RIM Lot C'!B117</f>
        <v>10</v>
      </c>
      <c r="C16" s="223"/>
      <c r="D16" s="224" t="s">
        <v>43</v>
      </c>
      <c r="E16" s="225">
        <f t="shared" ref="E16:E24" si="0">B16-F16-H16-J16-L16-N16-P16-R16</f>
        <v>10</v>
      </c>
      <c r="F16" s="223">
        <f>'(4.1) Ventil GC RIM Lot C'!F118+'(4.2) Ventil OA RIM Lot C '!F542+'(4.3) Ventil DIV RIM Lot C'!F117</f>
        <v>0</v>
      </c>
      <c r="G16" s="241">
        <f t="shared" ref="G16:G24" si="1">$F$8</f>
        <v>0</v>
      </c>
      <c r="H16" s="223">
        <f>'(4.1) Ventil GC RIM Lot C'!H118+'(4.2) Ventil OA RIM Lot C '!H542+'(4.3) Ventil DIV RIM Lot C'!H117</f>
        <v>0</v>
      </c>
      <c r="I16" s="241">
        <f>$H$8</f>
        <v>0</v>
      </c>
      <c r="J16" s="223">
        <f>'(4.1) Ventil GC RIM Lot C'!J118+'(4.2) Ventil OA RIM Lot C '!J542+'(4.3) Ventil DIV RIM Lot C'!J117</f>
        <v>0</v>
      </c>
      <c r="K16" s="241">
        <f t="shared" ref="K16:K24" si="2">$J$8</f>
        <v>0</v>
      </c>
      <c r="L16" s="223">
        <f>'(4.1) Ventil GC RIM Lot C'!L118+'(4.2) Ventil OA RIM Lot C '!L542+'(4.3) Ventil DIV RIM Lot C'!L117</f>
        <v>0</v>
      </c>
      <c r="M16" s="241">
        <f t="shared" ref="M16:M24" si="3">$L$8</f>
        <v>0</v>
      </c>
      <c r="N16" s="223">
        <f>'(4.1) Ventil GC RIM Lot C'!N118+'(4.2) Ventil OA RIM Lot C '!N542+'(4.3) Ventil DIV RIM Lot C'!N117</f>
        <v>0</v>
      </c>
      <c r="O16" s="241">
        <f t="shared" ref="O16:O24" si="4">$N$8</f>
        <v>0</v>
      </c>
      <c r="P16" s="223">
        <f>'(4.1) Ventil GC RIM Lot C'!P118+'(4.2) Ventil OA RIM Lot C '!P542+'(4.3) Ventil DIV RIM Lot C'!P117</f>
        <v>0</v>
      </c>
      <c r="Q16" s="241">
        <f t="shared" ref="Q16:Q24" si="5">$P$8</f>
        <v>0</v>
      </c>
      <c r="R16" s="223">
        <f>'(4.1) Ventil GC RIM Lot C'!R118+'(4.2) Ventil OA RIM Lot C '!R542+'(4.3) Ventil DIV RIM Lot C'!R117</f>
        <v>0</v>
      </c>
      <c r="S16" s="241">
        <f t="shared" ref="S16:S24" si="6">$R$8</f>
        <v>0</v>
      </c>
      <c r="T16" s="227"/>
      <c r="U16" s="73">
        <f>'(4.1) Ventil GC RIM Lot C'!U118+'(4.2) Ventil OA RIM Lot C '!U542+'(4.3) Ventil DIV RIM Lot C'!U117</f>
        <v>0</v>
      </c>
    </row>
    <row r="17" spans="1:24" ht="34.5" customHeight="1" outlineLevel="1" thickBot="1">
      <c r="A17" s="74" t="s">
        <v>79</v>
      </c>
      <c r="B17" s="223">
        <f>'(4.1) Ventil GC RIM Lot C'!B119+'(4.2) Ventil OA RIM Lot C '!B543+'(4.3) Ventil DIV RIM Lot C'!B118</f>
        <v>150</v>
      </c>
      <c r="C17" s="223"/>
      <c r="D17" s="224" t="s">
        <v>43</v>
      </c>
      <c r="E17" s="225">
        <f t="shared" si="0"/>
        <v>150</v>
      </c>
      <c r="F17" s="223">
        <f>'(4.1) Ventil GC RIM Lot C'!F119+'(4.2) Ventil OA RIM Lot C '!F543+'(4.3) Ventil DIV RIM Lot C'!F118</f>
        <v>0</v>
      </c>
      <c r="G17" s="241">
        <f t="shared" si="1"/>
        <v>0</v>
      </c>
      <c r="H17" s="223">
        <f>'(4.1) Ventil GC RIM Lot C'!H119+'(4.2) Ventil OA RIM Lot C '!H543+'(4.3) Ventil DIV RIM Lot C'!H118</f>
        <v>0</v>
      </c>
      <c r="I17" s="241">
        <f t="shared" ref="I17:I24" si="7">$H$8</f>
        <v>0</v>
      </c>
      <c r="J17" s="223">
        <f>'(4.1) Ventil GC RIM Lot C'!J119+'(4.2) Ventil OA RIM Lot C '!J543+'(4.3) Ventil DIV RIM Lot C'!J118</f>
        <v>0</v>
      </c>
      <c r="K17" s="241">
        <f t="shared" si="2"/>
        <v>0</v>
      </c>
      <c r="L17" s="223">
        <f>'(4.1) Ventil GC RIM Lot C'!L119+'(4.2) Ventil OA RIM Lot C '!L543+'(4.3) Ventil DIV RIM Lot C'!L118</f>
        <v>0</v>
      </c>
      <c r="M17" s="241">
        <f t="shared" si="3"/>
        <v>0</v>
      </c>
      <c r="N17" s="223">
        <f>'(4.1) Ventil GC RIM Lot C'!N119+'(4.2) Ventil OA RIM Lot C '!N543+'(4.3) Ventil DIV RIM Lot C'!N118</f>
        <v>0</v>
      </c>
      <c r="O17" s="241">
        <f t="shared" si="4"/>
        <v>0</v>
      </c>
      <c r="P17" s="223">
        <f>'(4.1) Ventil GC RIM Lot C'!P119+'(4.2) Ventil OA RIM Lot C '!P543+'(4.3) Ventil DIV RIM Lot C'!P118</f>
        <v>0</v>
      </c>
      <c r="Q17" s="241">
        <f t="shared" si="5"/>
        <v>0</v>
      </c>
      <c r="R17" s="223">
        <f>'(4.1) Ventil GC RIM Lot C'!R119+'(4.2) Ventil OA RIM Lot C '!R543+'(4.3) Ventil DIV RIM Lot C'!R118</f>
        <v>0</v>
      </c>
      <c r="S17" s="241">
        <f t="shared" si="6"/>
        <v>0</v>
      </c>
      <c r="T17" s="227"/>
      <c r="U17" s="73">
        <f>'(4.1) Ventil GC RIM Lot C'!U119+'(4.2) Ventil OA RIM Lot C '!U543+'(4.3) Ventil DIV RIM Lot C'!U118</f>
        <v>0</v>
      </c>
    </row>
    <row r="18" spans="1:24" s="59" customFormat="1" ht="34.5" customHeight="1" outlineLevel="1" thickBot="1">
      <c r="A18" s="74" t="s">
        <v>123</v>
      </c>
      <c r="B18" s="223">
        <f>'(4.1) Ventil GC RIM Lot C'!B120+'(4.2) Ventil OA RIM Lot C '!B544+'(4.3) Ventil DIV RIM Lot C'!B119</f>
        <v>20</v>
      </c>
      <c r="C18" s="232"/>
      <c r="D18" s="229" t="s">
        <v>43</v>
      </c>
      <c r="E18" s="230">
        <f>B18-F18-H18-J18-L18-N18-P18-R18</f>
        <v>20</v>
      </c>
      <c r="F18" s="223">
        <f>'(4.1) Ventil GC RIM Lot C'!F120+'(4.2) Ventil OA RIM Lot C '!F544+'(4.3) Ventil DIV RIM Lot C'!F119</f>
        <v>0</v>
      </c>
      <c r="G18" s="241">
        <f t="shared" si="1"/>
        <v>0</v>
      </c>
      <c r="H18" s="223">
        <f>'(4.1) Ventil GC RIM Lot C'!H120+'(4.2) Ventil OA RIM Lot C '!H544+'(4.3) Ventil DIV RIM Lot C'!H119</f>
        <v>0</v>
      </c>
      <c r="I18" s="241">
        <f t="shared" si="7"/>
        <v>0</v>
      </c>
      <c r="J18" s="223">
        <f>'(4.1) Ventil GC RIM Lot C'!J120+'(4.2) Ventil OA RIM Lot C '!J544+'(4.3) Ventil DIV RIM Lot C'!J119</f>
        <v>0</v>
      </c>
      <c r="K18" s="241">
        <f t="shared" si="2"/>
        <v>0</v>
      </c>
      <c r="L18" s="223">
        <f>'(4.1) Ventil GC RIM Lot C'!L120+'(4.2) Ventil OA RIM Lot C '!L544+'(4.3) Ventil DIV RIM Lot C'!L119</f>
        <v>0</v>
      </c>
      <c r="M18" s="241">
        <f t="shared" si="3"/>
        <v>0</v>
      </c>
      <c r="N18" s="223">
        <f>'(4.1) Ventil GC RIM Lot C'!N120+'(4.2) Ventil OA RIM Lot C '!N544+'(4.3) Ventil DIV RIM Lot C'!N119</f>
        <v>0</v>
      </c>
      <c r="O18" s="241">
        <f t="shared" si="4"/>
        <v>0</v>
      </c>
      <c r="P18" s="223">
        <f>'(4.1) Ventil GC RIM Lot C'!P120+'(4.2) Ventil OA RIM Lot C '!P544+'(4.3) Ventil DIV RIM Lot C'!P119</f>
        <v>0</v>
      </c>
      <c r="Q18" s="241">
        <f t="shared" si="5"/>
        <v>0</v>
      </c>
      <c r="R18" s="223">
        <f>'(4.1) Ventil GC RIM Lot C'!R120+'(4.2) Ventil OA RIM Lot C '!R544+'(4.3) Ventil DIV RIM Lot C'!R119</f>
        <v>0</v>
      </c>
      <c r="S18" s="241">
        <f t="shared" si="6"/>
        <v>0</v>
      </c>
      <c r="T18" s="231"/>
      <c r="U18" s="73">
        <f>'(4.1) Ventil GC RIM Lot C'!U120+'(4.2) Ventil OA RIM Lot C '!U544+'(4.3) Ventil DIV RIM Lot C'!U119</f>
        <v>0</v>
      </c>
      <c r="W18" s="65" t="s">
        <v>167</v>
      </c>
      <c r="X18" s="78">
        <f>(U18+U19)/(B18+B19)</f>
        <v>0</v>
      </c>
    </row>
    <row r="19" spans="1:24" ht="34.5" customHeight="1" outlineLevel="1">
      <c r="A19" s="74" t="s">
        <v>122</v>
      </c>
      <c r="B19" s="223">
        <f>'(4.1) Ventil GC RIM Lot C'!B121+'(4.2) Ventil OA RIM Lot C '!B545+'(4.3) Ventil DIV RIM Lot C'!B120</f>
        <v>50</v>
      </c>
      <c r="C19" s="223"/>
      <c r="D19" s="224" t="s">
        <v>43</v>
      </c>
      <c r="E19" s="225">
        <f t="shared" si="0"/>
        <v>50</v>
      </c>
      <c r="F19" s="223">
        <f>'(4.1) Ventil GC RIM Lot C'!F121+'(4.2) Ventil OA RIM Lot C '!F545+'(4.3) Ventil DIV RIM Lot C'!F120</f>
        <v>0</v>
      </c>
      <c r="G19" s="241">
        <f t="shared" si="1"/>
        <v>0</v>
      </c>
      <c r="H19" s="223">
        <f>'(4.1) Ventil GC RIM Lot C'!H121+'(4.2) Ventil OA RIM Lot C '!H545+'(4.3) Ventil DIV RIM Lot C'!H120</f>
        <v>0</v>
      </c>
      <c r="I19" s="241">
        <f t="shared" si="7"/>
        <v>0</v>
      </c>
      <c r="J19" s="223">
        <f>'(4.1) Ventil GC RIM Lot C'!J121+'(4.2) Ventil OA RIM Lot C '!J545+'(4.3) Ventil DIV RIM Lot C'!J120</f>
        <v>0</v>
      </c>
      <c r="K19" s="241">
        <f t="shared" si="2"/>
        <v>0</v>
      </c>
      <c r="L19" s="223">
        <f>'(4.1) Ventil GC RIM Lot C'!L121+'(4.2) Ventil OA RIM Lot C '!L545+'(4.3) Ventil DIV RIM Lot C'!L120</f>
        <v>0</v>
      </c>
      <c r="M19" s="241">
        <f t="shared" si="3"/>
        <v>0</v>
      </c>
      <c r="N19" s="223">
        <f>'(4.1) Ventil GC RIM Lot C'!N121+'(4.2) Ventil OA RIM Lot C '!N545+'(4.3) Ventil DIV RIM Lot C'!N120</f>
        <v>0</v>
      </c>
      <c r="O19" s="241">
        <f t="shared" si="4"/>
        <v>0</v>
      </c>
      <c r="P19" s="223">
        <f>'(4.1) Ventil GC RIM Lot C'!P121+'(4.2) Ventil OA RIM Lot C '!P545+'(4.3) Ventil DIV RIM Lot C'!P120</f>
        <v>0</v>
      </c>
      <c r="Q19" s="241">
        <f t="shared" si="5"/>
        <v>0</v>
      </c>
      <c r="R19" s="223">
        <f>'(4.1) Ventil GC RIM Lot C'!R121+'(4.2) Ventil OA RIM Lot C '!R545+'(4.3) Ventil DIV RIM Lot C'!R120</f>
        <v>0</v>
      </c>
      <c r="S19" s="241">
        <f t="shared" si="6"/>
        <v>0</v>
      </c>
      <c r="T19" s="227"/>
      <c r="U19" s="73">
        <f>'(4.1) Ventil GC RIM Lot C'!U121+'(4.2) Ventil OA RIM Lot C '!U545+'(4.3) Ventil DIV RIM Lot C'!U120</f>
        <v>0</v>
      </c>
    </row>
    <row r="20" spans="1:24" ht="34.5" customHeight="1" outlineLevel="1">
      <c r="A20" s="74" t="s">
        <v>48</v>
      </c>
      <c r="B20" s="223">
        <f>'(4.1) Ventil GC RIM Lot C'!B122+'(4.2) Ventil OA RIM Lot C '!B546+'(4.3) Ventil DIV RIM Lot C'!B121</f>
        <v>160</v>
      </c>
      <c r="C20" s="223"/>
      <c r="D20" s="224" t="s">
        <v>43</v>
      </c>
      <c r="E20" s="225">
        <f>B20-F20-H20-J20-L20-N20-P20-R20</f>
        <v>160</v>
      </c>
      <c r="F20" s="223">
        <f>'(4.1) Ventil GC RIM Lot C'!F122+'(4.2) Ventil OA RIM Lot C '!F546+'(4.3) Ventil DIV RIM Lot C'!F121</f>
        <v>0</v>
      </c>
      <c r="G20" s="241">
        <f t="shared" si="1"/>
        <v>0</v>
      </c>
      <c r="H20" s="223">
        <f>'(4.1) Ventil GC RIM Lot C'!H122+'(4.2) Ventil OA RIM Lot C '!H546+'(4.3) Ventil DIV RIM Lot C'!H121</f>
        <v>0</v>
      </c>
      <c r="I20" s="241">
        <f t="shared" si="7"/>
        <v>0</v>
      </c>
      <c r="J20" s="223">
        <f>'(4.1) Ventil GC RIM Lot C'!J122+'(4.2) Ventil OA RIM Lot C '!J546+'(4.3) Ventil DIV RIM Lot C'!J121</f>
        <v>0</v>
      </c>
      <c r="K20" s="241">
        <f t="shared" si="2"/>
        <v>0</v>
      </c>
      <c r="L20" s="223">
        <f>'(4.1) Ventil GC RIM Lot C'!L122+'(4.2) Ventil OA RIM Lot C '!L546+'(4.3) Ventil DIV RIM Lot C'!L121</f>
        <v>0</v>
      </c>
      <c r="M20" s="241">
        <f t="shared" si="3"/>
        <v>0</v>
      </c>
      <c r="N20" s="223">
        <f>'(4.1) Ventil GC RIM Lot C'!N122+'(4.2) Ventil OA RIM Lot C '!N546+'(4.3) Ventil DIV RIM Lot C'!N121</f>
        <v>0</v>
      </c>
      <c r="O20" s="241">
        <f t="shared" si="4"/>
        <v>0</v>
      </c>
      <c r="P20" s="223">
        <f>'(4.1) Ventil GC RIM Lot C'!P122+'(4.2) Ventil OA RIM Lot C '!P546+'(4.3) Ventil DIV RIM Lot C'!P121</f>
        <v>0</v>
      </c>
      <c r="Q20" s="241">
        <f t="shared" si="5"/>
        <v>0</v>
      </c>
      <c r="R20" s="223">
        <f>'(4.1) Ventil GC RIM Lot C'!R122+'(4.2) Ventil OA RIM Lot C '!R546+'(4.3) Ventil DIV RIM Lot C'!R121</f>
        <v>0</v>
      </c>
      <c r="S20" s="241">
        <f t="shared" si="6"/>
        <v>0</v>
      </c>
      <c r="T20" s="227"/>
      <c r="U20" s="73">
        <f>'(4.1) Ventil GC RIM Lot C'!U122+'(4.2) Ventil OA RIM Lot C '!U546+'(4.3) Ventil DIV RIM Lot C'!U121</f>
        <v>0</v>
      </c>
    </row>
    <row r="21" spans="1:24" ht="34.5" customHeight="1" outlineLevel="1">
      <c r="A21" s="74" t="s">
        <v>3</v>
      </c>
      <c r="B21" s="223">
        <f>'(4.1) Ventil GC RIM Lot C'!B123+'(4.2) Ventil OA RIM Lot C '!B547+'(4.3) Ventil DIV RIM Lot C'!B122</f>
        <v>150</v>
      </c>
      <c r="C21" s="228"/>
      <c r="D21" s="224" t="s">
        <v>43</v>
      </c>
      <c r="E21" s="225">
        <f t="shared" si="0"/>
        <v>150</v>
      </c>
      <c r="F21" s="223">
        <f>'(4.1) Ventil GC RIM Lot C'!F123+'(4.2) Ventil OA RIM Lot C '!F547+'(4.3) Ventil DIV RIM Lot C'!F122</f>
        <v>0</v>
      </c>
      <c r="G21" s="241">
        <f t="shared" si="1"/>
        <v>0</v>
      </c>
      <c r="H21" s="223">
        <f>'(4.1) Ventil GC RIM Lot C'!H123+'(4.2) Ventil OA RIM Lot C '!H547+'(4.3) Ventil DIV RIM Lot C'!H122</f>
        <v>0</v>
      </c>
      <c r="I21" s="241">
        <f t="shared" si="7"/>
        <v>0</v>
      </c>
      <c r="J21" s="223">
        <f>'(4.1) Ventil GC RIM Lot C'!J123+'(4.2) Ventil OA RIM Lot C '!J547+'(4.3) Ventil DIV RIM Lot C'!J122</f>
        <v>0</v>
      </c>
      <c r="K21" s="241">
        <f t="shared" si="2"/>
        <v>0</v>
      </c>
      <c r="L21" s="223">
        <f>'(4.1) Ventil GC RIM Lot C'!L123+'(4.2) Ventil OA RIM Lot C '!L547+'(4.3) Ventil DIV RIM Lot C'!L122</f>
        <v>0</v>
      </c>
      <c r="M21" s="241">
        <f t="shared" si="3"/>
        <v>0</v>
      </c>
      <c r="N21" s="223">
        <f>'(4.1) Ventil GC RIM Lot C'!N123+'(4.2) Ventil OA RIM Lot C '!N547+'(4.3) Ventil DIV RIM Lot C'!N122</f>
        <v>0</v>
      </c>
      <c r="O21" s="241">
        <f t="shared" si="4"/>
        <v>0</v>
      </c>
      <c r="P21" s="223">
        <f>'(4.1) Ventil GC RIM Lot C'!P123+'(4.2) Ventil OA RIM Lot C '!P547+'(4.3) Ventil DIV RIM Lot C'!P122</f>
        <v>0</v>
      </c>
      <c r="Q21" s="241">
        <f t="shared" si="5"/>
        <v>0</v>
      </c>
      <c r="R21" s="223">
        <f>'(4.1) Ventil GC RIM Lot C'!R123+'(4.2) Ventil OA RIM Lot C '!R547+'(4.3) Ventil DIV RIM Lot C'!R122</f>
        <v>0</v>
      </c>
      <c r="S21" s="241">
        <f t="shared" si="6"/>
        <v>0</v>
      </c>
      <c r="T21" s="227"/>
      <c r="U21" s="73">
        <f>'(4.1) Ventil GC RIM Lot C'!U123+'(4.2) Ventil OA RIM Lot C '!U547+'(4.3) Ventil DIV RIM Lot C'!U122</f>
        <v>0</v>
      </c>
    </row>
    <row r="22" spans="1:24" ht="34.5" customHeight="1" outlineLevel="1">
      <c r="A22" s="74" t="s">
        <v>2</v>
      </c>
      <c r="B22" s="223">
        <f>'(4.1) Ventil GC RIM Lot C'!B124+'(4.2) Ventil OA RIM Lot C '!B548+'(4.3) Ventil DIV RIM Lot C'!B123</f>
        <v>80</v>
      </c>
      <c r="C22" s="228"/>
      <c r="D22" s="224" t="s">
        <v>43</v>
      </c>
      <c r="E22" s="225">
        <f t="shared" si="0"/>
        <v>80</v>
      </c>
      <c r="F22" s="223">
        <f>'(4.1) Ventil GC RIM Lot C'!F124+'(4.2) Ventil OA RIM Lot C '!F548+'(4.3) Ventil DIV RIM Lot C'!F123</f>
        <v>0</v>
      </c>
      <c r="G22" s="241">
        <f t="shared" si="1"/>
        <v>0</v>
      </c>
      <c r="H22" s="223">
        <f>'(4.1) Ventil GC RIM Lot C'!H124+'(4.2) Ventil OA RIM Lot C '!H548+'(4.3) Ventil DIV RIM Lot C'!H123</f>
        <v>0</v>
      </c>
      <c r="I22" s="241">
        <f t="shared" si="7"/>
        <v>0</v>
      </c>
      <c r="J22" s="223">
        <f>'(4.1) Ventil GC RIM Lot C'!J124+'(4.2) Ventil OA RIM Lot C '!J548+'(4.3) Ventil DIV RIM Lot C'!J123</f>
        <v>0</v>
      </c>
      <c r="K22" s="241">
        <f t="shared" si="2"/>
        <v>0</v>
      </c>
      <c r="L22" s="223">
        <f>'(4.1) Ventil GC RIM Lot C'!L124+'(4.2) Ventil OA RIM Lot C '!L548+'(4.3) Ventil DIV RIM Lot C'!L123</f>
        <v>0</v>
      </c>
      <c r="M22" s="241">
        <f t="shared" si="3"/>
        <v>0</v>
      </c>
      <c r="N22" s="223">
        <f>'(4.1) Ventil GC RIM Lot C'!N124+'(4.2) Ventil OA RIM Lot C '!N548+'(4.3) Ventil DIV RIM Lot C'!N123</f>
        <v>0</v>
      </c>
      <c r="O22" s="241">
        <f t="shared" si="4"/>
        <v>0</v>
      </c>
      <c r="P22" s="223">
        <f>'(4.1) Ventil GC RIM Lot C'!P124+'(4.2) Ventil OA RIM Lot C '!P548+'(4.3) Ventil DIV RIM Lot C'!P123</f>
        <v>0</v>
      </c>
      <c r="Q22" s="241">
        <f t="shared" si="5"/>
        <v>0</v>
      </c>
      <c r="R22" s="223">
        <f>'(4.1) Ventil GC RIM Lot C'!R124+'(4.2) Ventil OA RIM Lot C '!R548+'(4.3) Ventil DIV RIM Lot C'!R123</f>
        <v>0</v>
      </c>
      <c r="S22" s="241">
        <f t="shared" si="6"/>
        <v>0</v>
      </c>
      <c r="T22" s="227"/>
      <c r="U22" s="73">
        <f>'(4.1) Ventil GC RIM Lot C'!U124+'(4.2) Ventil OA RIM Lot C '!U548+'(4.3) Ventil DIV RIM Lot C'!U123</f>
        <v>0</v>
      </c>
    </row>
    <row r="23" spans="1:24" ht="34.5" customHeight="1" outlineLevel="1">
      <c r="A23" s="74" t="s">
        <v>173</v>
      </c>
      <c r="B23" s="223">
        <f>'(4.1) Ventil GC RIM Lot C'!B125+'(4.2) Ventil OA RIM Lot C '!B549+'(4.3) Ventil DIV RIM Lot C'!B124</f>
        <v>0</v>
      </c>
      <c r="C23" s="228"/>
      <c r="D23" s="224" t="s">
        <v>43</v>
      </c>
      <c r="E23" s="225">
        <f t="shared" si="0"/>
        <v>0</v>
      </c>
      <c r="F23" s="223">
        <f>'(4.1) Ventil GC RIM Lot C'!F125+'(4.2) Ventil OA RIM Lot C '!F549+'(4.3) Ventil DIV RIM Lot C'!F124</f>
        <v>0</v>
      </c>
      <c r="G23" s="241">
        <f t="shared" si="1"/>
        <v>0</v>
      </c>
      <c r="H23" s="223">
        <f>'(4.1) Ventil GC RIM Lot C'!H125+'(4.2) Ventil OA RIM Lot C '!H549+'(4.3) Ventil DIV RIM Lot C'!H124</f>
        <v>0</v>
      </c>
      <c r="I23" s="241">
        <f t="shared" si="7"/>
        <v>0</v>
      </c>
      <c r="J23" s="223">
        <f>'(4.1) Ventil GC RIM Lot C'!J125+'(4.2) Ventil OA RIM Lot C '!J549+'(4.3) Ventil DIV RIM Lot C'!J124</f>
        <v>0</v>
      </c>
      <c r="K23" s="241">
        <f t="shared" si="2"/>
        <v>0</v>
      </c>
      <c r="L23" s="223">
        <f>'(4.1) Ventil GC RIM Lot C'!L125+'(4.2) Ventil OA RIM Lot C '!L549+'(4.3) Ventil DIV RIM Lot C'!L124</f>
        <v>0</v>
      </c>
      <c r="M23" s="241">
        <f t="shared" si="3"/>
        <v>0</v>
      </c>
      <c r="N23" s="223">
        <f>'(4.1) Ventil GC RIM Lot C'!N125+'(4.2) Ventil OA RIM Lot C '!N549+'(4.3) Ventil DIV RIM Lot C'!N124</f>
        <v>0</v>
      </c>
      <c r="O23" s="241">
        <f t="shared" si="4"/>
        <v>0</v>
      </c>
      <c r="P23" s="223">
        <f>'(4.1) Ventil GC RIM Lot C'!P125+'(4.2) Ventil OA RIM Lot C '!P549+'(4.3) Ventil DIV RIM Lot C'!P124</f>
        <v>0</v>
      </c>
      <c r="Q23" s="241">
        <f t="shared" si="5"/>
        <v>0</v>
      </c>
      <c r="R23" s="223">
        <f>'(4.1) Ventil GC RIM Lot C'!R125+'(4.2) Ventil OA RIM Lot C '!R549+'(4.3) Ventil DIV RIM Lot C'!R124</f>
        <v>0</v>
      </c>
      <c r="S23" s="241">
        <f t="shared" si="6"/>
        <v>0</v>
      </c>
      <c r="T23" s="227"/>
      <c r="U23" s="73">
        <f>'(4.1) Ventil GC RIM Lot C'!U125+'(4.2) Ventil OA RIM Lot C '!U549+'(4.3) Ventil DIV RIM Lot C'!U124</f>
        <v>0</v>
      </c>
    </row>
    <row r="24" spans="1:24" ht="34.5" customHeight="1" outlineLevel="1" thickBot="1">
      <c r="A24" s="74" t="s">
        <v>174</v>
      </c>
      <c r="B24" s="223">
        <f>'(4.1) Ventil GC RIM Lot C'!B126+'(4.2) Ventil OA RIM Lot C '!B550+'(4.3) Ventil DIV RIM Lot C'!B125</f>
        <v>0</v>
      </c>
      <c r="C24" s="228"/>
      <c r="D24" s="224" t="s">
        <v>43</v>
      </c>
      <c r="E24" s="238">
        <f t="shared" si="0"/>
        <v>0</v>
      </c>
      <c r="F24" s="223">
        <f>'(4.1) Ventil GC RIM Lot C'!F126+'(4.2) Ventil OA RIM Lot C '!F550+'(4.3) Ventil DIV RIM Lot C'!F125</f>
        <v>0</v>
      </c>
      <c r="G24" s="241">
        <f t="shared" si="1"/>
        <v>0</v>
      </c>
      <c r="H24" s="223">
        <f>'(4.1) Ventil GC RIM Lot C'!H126+'(4.2) Ventil OA RIM Lot C '!H550+'(4.3) Ventil DIV RIM Lot C'!H125</f>
        <v>0</v>
      </c>
      <c r="I24" s="241">
        <f t="shared" si="7"/>
        <v>0</v>
      </c>
      <c r="J24" s="223">
        <f>'(4.1) Ventil GC RIM Lot C'!J126+'(4.2) Ventil OA RIM Lot C '!J550+'(4.3) Ventil DIV RIM Lot C'!J125</f>
        <v>0</v>
      </c>
      <c r="K24" s="241">
        <f t="shared" si="2"/>
        <v>0</v>
      </c>
      <c r="L24" s="223">
        <f>'(4.1) Ventil GC RIM Lot C'!L126+'(4.2) Ventil OA RIM Lot C '!L550+'(4.3) Ventil DIV RIM Lot C'!L125</f>
        <v>0</v>
      </c>
      <c r="M24" s="241">
        <f t="shared" si="3"/>
        <v>0</v>
      </c>
      <c r="N24" s="223">
        <f>'(4.1) Ventil GC RIM Lot C'!N126+'(4.2) Ventil OA RIM Lot C '!N550+'(4.3) Ventil DIV RIM Lot C'!N125</f>
        <v>0</v>
      </c>
      <c r="O24" s="241">
        <f t="shared" si="4"/>
        <v>0</v>
      </c>
      <c r="P24" s="223">
        <f>'(4.1) Ventil GC RIM Lot C'!P126+'(4.2) Ventil OA RIM Lot C '!P550+'(4.3) Ventil DIV RIM Lot C'!P125</f>
        <v>0</v>
      </c>
      <c r="Q24" s="241">
        <f t="shared" si="5"/>
        <v>0</v>
      </c>
      <c r="R24" s="223">
        <f>'(4.1) Ventil GC RIM Lot C'!R126+'(4.2) Ventil OA RIM Lot C '!R550+'(4.3) Ventil DIV RIM Lot C'!R125</f>
        <v>0</v>
      </c>
      <c r="S24" s="241">
        <f t="shared" si="6"/>
        <v>0</v>
      </c>
      <c r="T24" s="227"/>
      <c r="U24" s="73">
        <f>'(4.1) Ventil GC RIM Lot C'!U126+'(4.2) Ventil OA RIM Lot C '!U550+'(4.3) Ventil DIV RIM Lot C'!U125</f>
        <v>0</v>
      </c>
    </row>
    <row r="25" spans="1:24" ht="22.5" customHeight="1" thickBot="1">
      <c r="A25" s="75" t="s">
        <v>64</v>
      </c>
      <c r="B25" s="76">
        <f>ROUND(SUM(B15:B24),0)</f>
        <v>950</v>
      </c>
      <c r="C25" s="76"/>
      <c r="D25" s="77"/>
      <c r="E25" s="86">
        <f>SUM(E15:E24)</f>
        <v>950</v>
      </c>
      <c r="F25" s="86">
        <f>SUM(F15:F24)</f>
        <v>0</v>
      </c>
      <c r="G25" s="177">
        <f>F8</f>
        <v>0</v>
      </c>
      <c r="H25" s="86">
        <f>SUM(H15:H24)</f>
        <v>0</v>
      </c>
      <c r="I25" s="177">
        <f>H8</f>
        <v>0</v>
      </c>
      <c r="J25" s="86">
        <f>SUM(J15:J24)</f>
        <v>0</v>
      </c>
      <c r="K25" s="177">
        <f>J8</f>
        <v>0</v>
      </c>
      <c r="L25" s="86">
        <f>SUM(L15:L24)</f>
        <v>0</v>
      </c>
      <c r="M25" s="177">
        <f>L8</f>
        <v>0</v>
      </c>
      <c r="N25" s="86">
        <f>SUM(N15:N24)</f>
        <v>0</v>
      </c>
      <c r="O25" s="177">
        <f>N8</f>
        <v>0</v>
      </c>
      <c r="P25" s="86">
        <f>SUM(P15:P24)</f>
        <v>0</v>
      </c>
      <c r="Q25" s="177">
        <f>P8</f>
        <v>0</v>
      </c>
      <c r="R25" s="86">
        <f>SUM(R15:R24)</f>
        <v>0</v>
      </c>
      <c r="S25" s="177">
        <f>R8</f>
        <v>0</v>
      </c>
      <c r="T25" s="77"/>
      <c r="U25" s="78">
        <f>ROUND((SUM(U15:U24)),0)</f>
        <v>0</v>
      </c>
      <c r="W25" s="12" t="s">
        <v>44</v>
      </c>
      <c r="X25" s="78">
        <f>U25/B25</f>
        <v>0</v>
      </c>
    </row>
    <row r="26" spans="1:24" ht="15.75" thickBot="1">
      <c r="A26" s="79" t="s">
        <v>62</v>
      </c>
      <c r="B26" s="242">
        <f>'(4.1) Ventil GC RIM Lot C'!B128+'(4.2) Ventil OA RIM Lot C '!B552+'(4.3) Ventil DIV RIM Lot C'!B127</f>
        <v>4200</v>
      </c>
      <c r="C26" s="85"/>
      <c r="D26" s="80"/>
      <c r="E26" s="87"/>
      <c r="F26" s="312">
        <f>'(4.1) Ventil GC RIM Lot C'!F128+'(4.2) Ventil OA RIM Lot C '!F552+'(4.3) Ventil DIV RIM Lot C'!F127</f>
        <v>0</v>
      </c>
      <c r="G26" s="312"/>
      <c r="H26" s="312">
        <f>'(4.1) Ventil GC RIM Lot C'!H128+'(4.2) Ventil OA RIM Lot C '!H552+'(4.3) Ventil DIV RIM Lot C'!H127</f>
        <v>0</v>
      </c>
      <c r="I26" s="312"/>
      <c r="J26" s="312">
        <f>'(4.1) Ventil GC RIM Lot C'!J128+'(4.2) Ventil OA RIM Lot C '!J552+'(4.3) Ventil DIV RIM Lot C'!J127</f>
        <v>0</v>
      </c>
      <c r="K26" s="312"/>
      <c r="L26" s="312">
        <f>'(4.1) Ventil GC RIM Lot C'!L128+'(4.2) Ventil OA RIM Lot C '!L552+'(4.3) Ventil DIV RIM Lot C'!L127</f>
        <v>0</v>
      </c>
      <c r="M26" s="312"/>
      <c r="N26" s="312">
        <f>'(4.1) Ventil GC RIM Lot C'!N128+'(4.2) Ventil OA RIM Lot C '!N552+'(4.3) Ventil DIV RIM Lot C'!N127</f>
        <v>0</v>
      </c>
      <c r="O26" s="312"/>
      <c r="P26" s="312">
        <f>'(4.1) Ventil GC RIM Lot C'!P128+'(4.2) Ventil OA RIM Lot C '!P552+'(4.3) Ventil DIV RIM Lot C'!P127</f>
        <v>0</v>
      </c>
      <c r="Q26" s="312"/>
      <c r="R26" s="312">
        <f>'(4.1) Ventil GC RIM Lot C'!R128+'(4.2) Ventil OA RIM Lot C '!R552+'(4.3) Ventil DIV RIM Lot C'!R127</f>
        <v>0</v>
      </c>
      <c r="S26" s="312"/>
      <c r="T26" s="80"/>
      <c r="U26" s="81"/>
      <c r="V26" s="7"/>
      <c r="W26" s="7"/>
    </row>
    <row r="27" spans="1:24" s="34" customFormat="1" ht="22.5" customHeight="1" thickBot="1">
      <c r="A27" s="104" t="s">
        <v>59</v>
      </c>
      <c r="B27" s="105">
        <f>B25</f>
        <v>950</v>
      </c>
      <c r="C27" s="105"/>
      <c r="D27" s="106"/>
      <c r="E27" s="107"/>
      <c r="F27" s="107">
        <f>F25</f>
        <v>0</v>
      </c>
      <c r="G27" s="237">
        <f>G25*(1-'(1) Récap RIM Lot C'!$D$44)</f>
        <v>0</v>
      </c>
      <c r="H27" s="107">
        <f t="shared" ref="H27" si="8">H25</f>
        <v>0</v>
      </c>
      <c r="I27" s="237">
        <f>I25*(1-'(1) Récap RIM Lot C'!$D$44)</f>
        <v>0</v>
      </c>
      <c r="J27" s="107">
        <f t="shared" ref="J27" si="9">J25</f>
        <v>0</v>
      </c>
      <c r="K27" s="237">
        <f>K25*(1-'(1) Récap RIM Lot C'!$D$44)</f>
        <v>0</v>
      </c>
      <c r="L27" s="107">
        <f t="shared" ref="L27" si="10">L25</f>
        <v>0</v>
      </c>
      <c r="M27" s="237">
        <f>M25*(1-'(1) Récap RIM Lot C'!$D$44)</f>
        <v>0</v>
      </c>
      <c r="N27" s="107">
        <f t="shared" ref="N27" si="11">N25</f>
        <v>0</v>
      </c>
      <c r="O27" s="237">
        <f>O25*(1-'(1) Récap RIM Lot C'!$D$44)</f>
        <v>0</v>
      </c>
      <c r="P27" s="107">
        <f t="shared" ref="P27" si="12">P25</f>
        <v>0</v>
      </c>
      <c r="Q27" s="237">
        <f>Q25*(1-'(1) Récap RIM Lot C'!$D$44)</f>
        <v>0</v>
      </c>
      <c r="R27" s="107">
        <f t="shared" ref="R27" si="13">R25</f>
        <v>0</v>
      </c>
      <c r="S27" s="237">
        <f>S25*(1-'(1) Récap RIM Lot C'!$D$44)</f>
        <v>0</v>
      </c>
      <c r="T27" s="106"/>
      <c r="U27" s="108">
        <f>F27*G27+H27*I27+J27*K27+L27*M27+N27*O27+P27*Q27+R27*S27</f>
        <v>0</v>
      </c>
      <c r="W27" s="12" t="s">
        <v>44</v>
      </c>
      <c r="X27" s="108">
        <f>U27/B27</f>
        <v>0</v>
      </c>
    </row>
    <row r="29" spans="1:24" ht="19.5" customHeight="1">
      <c r="A29" s="322" t="s">
        <v>28</v>
      </c>
      <c r="B29" s="323"/>
      <c r="C29" s="323"/>
      <c r="D29" s="323"/>
      <c r="E29" s="323"/>
      <c r="F29" s="323"/>
      <c r="G29" s="323"/>
      <c r="H29" s="323"/>
      <c r="I29" s="323"/>
      <c r="J29" s="323"/>
      <c r="K29" s="323"/>
      <c r="L29" s="323"/>
      <c r="M29" s="323"/>
      <c r="N29" s="323"/>
      <c r="O29" s="323"/>
      <c r="P29" s="323"/>
      <c r="Q29" s="323"/>
      <c r="R29" s="323"/>
      <c r="S29" s="323"/>
      <c r="T29" s="323"/>
      <c r="U29" s="324"/>
      <c r="V29" s="70"/>
      <c r="W29" s="70"/>
    </row>
    <row r="30" spans="1:24" ht="19.5" customHeight="1">
      <c r="A30" s="325"/>
      <c r="B30" s="326"/>
      <c r="C30" s="326"/>
      <c r="D30" s="326"/>
      <c r="E30" s="326"/>
      <c r="F30" s="326"/>
      <c r="G30" s="326"/>
      <c r="H30" s="326"/>
      <c r="I30" s="326"/>
      <c r="J30" s="326"/>
      <c r="K30" s="326"/>
      <c r="L30" s="326"/>
      <c r="M30" s="326"/>
      <c r="N30" s="326"/>
      <c r="O30" s="326"/>
      <c r="P30" s="326"/>
      <c r="Q30" s="326"/>
      <c r="R30" s="326"/>
      <c r="S30" s="326"/>
      <c r="T30" s="326"/>
      <c r="U30" s="327"/>
      <c r="V30" s="70"/>
      <c r="W30" s="70"/>
    </row>
  </sheetData>
  <sheetProtection algorithmName="SHA-512" hashValue="uZrA1AlGlIcku+kbWhVW4YVPhXLvJ1tlEyyAph4e1DWUfF7V9H2sfhxEt9HsUNc/NkjBd7stg/N3MoMWqNJdyA==" saltValue="1s4agvDqjVcEw/Sj/ZOcqQ==" spinCount="100000" sheet="1" selectLockedCells="1"/>
  <mergeCells count="34">
    <mergeCell ref="N8:O8"/>
    <mergeCell ref="P8:Q8"/>
    <mergeCell ref="R8:S8"/>
    <mergeCell ref="F7:G7"/>
    <mergeCell ref="H7:I7"/>
    <mergeCell ref="J7:K7"/>
    <mergeCell ref="L7:M7"/>
    <mergeCell ref="N7:O7"/>
    <mergeCell ref="P7:Q7"/>
    <mergeCell ref="R7:S7"/>
    <mergeCell ref="R12:S12"/>
    <mergeCell ref="U12:U13"/>
    <mergeCell ref="A1:X1"/>
    <mergeCell ref="B12:B13"/>
    <mergeCell ref="C12:C13"/>
    <mergeCell ref="E12:E13"/>
    <mergeCell ref="F12:G12"/>
    <mergeCell ref="H12:I12"/>
    <mergeCell ref="J12:K12"/>
    <mergeCell ref="L12:M12"/>
    <mergeCell ref="N12:O12"/>
    <mergeCell ref="P12:Q12"/>
    <mergeCell ref="F8:G8"/>
    <mergeCell ref="H8:I8"/>
    <mergeCell ref="J8:K8"/>
    <mergeCell ref="L8:M8"/>
    <mergeCell ref="P26:Q26"/>
    <mergeCell ref="R26:S26"/>
    <mergeCell ref="A29:U30"/>
    <mergeCell ref="F26:G26"/>
    <mergeCell ref="H26:I26"/>
    <mergeCell ref="J26:K26"/>
    <mergeCell ref="L26:M26"/>
    <mergeCell ref="N26:O26"/>
  </mergeCells>
  <conditionalFormatting sqref="E15:E17 E21:E25 E19">
    <cfRule type="cellIs" dxfId="4" priority="329" operator="notEqual">
      <formula>0</formula>
    </cfRule>
  </conditionalFormatting>
  <conditionalFormatting sqref="E27">
    <cfRule type="cellIs" dxfId="3" priority="304" operator="notEqual">
      <formula>0</formula>
    </cfRule>
  </conditionalFormatting>
  <conditionalFormatting sqref="B25">
    <cfRule type="cellIs" dxfId="2" priority="305" operator="notEqual">
      <formula>$B$26</formula>
    </cfRule>
  </conditionalFormatting>
  <conditionalFormatting sqref="E20">
    <cfRule type="cellIs" dxfId="1" priority="300" operator="notEqual">
      <formula>0</formula>
    </cfRule>
  </conditionalFormatting>
  <conditionalFormatting sqref="E18">
    <cfRule type="cellIs" dxfId="0" priority="252" operator="notEqual">
      <formula>0</formula>
    </cfRule>
  </conditionalFormatting>
  <printOptions horizontalCentered="1"/>
  <pageMargins left="0.23622047244094491" right="0.23622047244094491" top="0.74803149606299213" bottom="0.74803149606299213" header="0.31496062992125984" footer="0.31496062992125984"/>
  <pageSetup paperSize="8" scale="45" fitToHeight="0" orientation="landscape" r:id="rId1"/>
  <headerFooter scaleWithDoc="0">
    <oddHeader>&amp;R&amp;G</oddHeader>
    <oddFooter>&amp;L&amp;8&amp;F&amp;C&amp;8page &amp;P/&amp;N&amp;R&amp;8&amp;A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pageSetUpPr fitToPage="1"/>
  </sheetPr>
  <dimension ref="A1:J86"/>
  <sheetViews>
    <sheetView tabSelected="1" workbookViewId="0">
      <selection activeCell="A8" sqref="A8:F86"/>
    </sheetView>
  </sheetViews>
  <sheetFormatPr baseColWidth="10" defaultColWidth="10.85546875" defaultRowHeight="12.75"/>
  <cols>
    <col min="1" max="6" width="20.5703125" style="70" customWidth="1"/>
    <col min="7" max="16384" width="10.85546875" style="70"/>
  </cols>
  <sheetData>
    <row r="1" spans="1:10" s="20" customFormat="1" ht="14.45" customHeight="1">
      <c r="A1" s="250" t="s">
        <v>187</v>
      </c>
      <c r="B1" s="250"/>
      <c r="C1" s="250"/>
      <c r="D1" s="250"/>
      <c r="E1" s="250"/>
      <c r="F1" s="250"/>
      <c r="G1" s="18"/>
      <c r="H1" s="198"/>
      <c r="I1" s="199"/>
      <c r="J1" s="199"/>
    </row>
    <row r="2" spans="1:10" s="20" customFormat="1" ht="18" customHeight="1">
      <c r="A2" s="250"/>
      <c r="B2" s="250"/>
      <c r="C2" s="250"/>
      <c r="D2" s="250"/>
      <c r="E2" s="250"/>
      <c r="F2" s="250"/>
      <c r="G2" s="18"/>
      <c r="H2" s="198"/>
      <c r="I2" s="199"/>
      <c r="J2" s="199"/>
    </row>
    <row r="4" spans="1:10">
      <c r="A4" s="200" t="s">
        <v>198</v>
      </c>
    </row>
    <row r="6" spans="1:10">
      <c r="A6" s="70" t="s">
        <v>178</v>
      </c>
    </row>
    <row r="7" spans="1:10">
      <c r="A7" s="246" t="s">
        <v>186</v>
      </c>
    </row>
    <row r="8" spans="1:10">
      <c r="A8" s="276"/>
      <c r="B8" s="332"/>
      <c r="C8" s="332"/>
      <c r="D8" s="332"/>
      <c r="E8" s="332"/>
      <c r="F8" s="333"/>
    </row>
    <row r="9" spans="1:10">
      <c r="A9" s="334"/>
      <c r="B9" s="335"/>
      <c r="C9" s="335"/>
      <c r="D9" s="335"/>
      <c r="E9" s="335"/>
      <c r="F9" s="336"/>
    </row>
    <row r="10" spans="1:10">
      <c r="A10" s="334"/>
      <c r="B10" s="335"/>
      <c r="C10" s="335"/>
      <c r="D10" s="335"/>
      <c r="E10" s="335"/>
      <c r="F10" s="336"/>
    </row>
    <row r="11" spans="1:10">
      <c r="A11" s="334"/>
      <c r="B11" s="335"/>
      <c r="C11" s="335"/>
      <c r="D11" s="335"/>
      <c r="E11" s="335"/>
      <c r="F11" s="336"/>
    </row>
    <row r="12" spans="1:10">
      <c r="A12" s="334"/>
      <c r="B12" s="335"/>
      <c r="C12" s="335"/>
      <c r="D12" s="335"/>
      <c r="E12" s="335"/>
      <c r="F12" s="336"/>
    </row>
    <row r="13" spans="1:10">
      <c r="A13" s="334"/>
      <c r="B13" s="335"/>
      <c r="C13" s="335"/>
      <c r="D13" s="335"/>
      <c r="E13" s="335"/>
      <c r="F13" s="336"/>
    </row>
    <row r="14" spans="1:10">
      <c r="A14" s="334"/>
      <c r="B14" s="335"/>
      <c r="C14" s="335"/>
      <c r="D14" s="335"/>
      <c r="E14" s="335"/>
      <c r="F14" s="336"/>
    </row>
    <row r="15" spans="1:10">
      <c r="A15" s="334"/>
      <c r="B15" s="335"/>
      <c r="C15" s="335"/>
      <c r="D15" s="335"/>
      <c r="E15" s="335"/>
      <c r="F15" s="336"/>
    </row>
    <row r="16" spans="1:10">
      <c r="A16" s="334"/>
      <c r="B16" s="335"/>
      <c r="C16" s="335"/>
      <c r="D16" s="335"/>
      <c r="E16" s="335"/>
      <c r="F16" s="336"/>
    </row>
    <row r="17" spans="1:6">
      <c r="A17" s="334"/>
      <c r="B17" s="335"/>
      <c r="C17" s="335"/>
      <c r="D17" s="335"/>
      <c r="E17" s="335"/>
      <c r="F17" s="336"/>
    </row>
    <row r="18" spans="1:6">
      <c r="A18" s="334"/>
      <c r="B18" s="335"/>
      <c r="C18" s="335"/>
      <c r="D18" s="335"/>
      <c r="E18" s="335"/>
      <c r="F18" s="336"/>
    </row>
    <row r="19" spans="1:6">
      <c r="A19" s="334"/>
      <c r="B19" s="335"/>
      <c r="C19" s="335"/>
      <c r="D19" s="335"/>
      <c r="E19" s="335"/>
      <c r="F19" s="336"/>
    </row>
    <row r="20" spans="1:6">
      <c r="A20" s="334"/>
      <c r="B20" s="335"/>
      <c r="C20" s="335"/>
      <c r="D20" s="335"/>
      <c r="E20" s="335"/>
      <c r="F20" s="336"/>
    </row>
    <row r="21" spans="1:6">
      <c r="A21" s="334"/>
      <c r="B21" s="335"/>
      <c r="C21" s="335"/>
      <c r="D21" s="335"/>
      <c r="E21" s="335"/>
      <c r="F21" s="336"/>
    </row>
    <row r="22" spans="1:6">
      <c r="A22" s="334"/>
      <c r="B22" s="335"/>
      <c r="C22" s="335"/>
      <c r="D22" s="335"/>
      <c r="E22" s="335"/>
      <c r="F22" s="336"/>
    </row>
    <row r="23" spans="1:6">
      <c r="A23" s="334"/>
      <c r="B23" s="335"/>
      <c r="C23" s="335"/>
      <c r="D23" s="335"/>
      <c r="E23" s="335"/>
      <c r="F23" s="336"/>
    </row>
    <row r="24" spans="1:6">
      <c r="A24" s="334"/>
      <c r="B24" s="335"/>
      <c r="C24" s="335"/>
      <c r="D24" s="335"/>
      <c r="E24" s="335"/>
      <c r="F24" s="336"/>
    </row>
    <row r="25" spans="1:6">
      <c r="A25" s="334"/>
      <c r="B25" s="335"/>
      <c r="C25" s="335"/>
      <c r="D25" s="335"/>
      <c r="E25" s="335"/>
      <c r="F25" s="336"/>
    </row>
    <row r="26" spans="1:6">
      <c r="A26" s="334"/>
      <c r="B26" s="335"/>
      <c r="C26" s="335"/>
      <c r="D26" s="335"/>
      <c r="E26" s="335"/>
      <c r="F26" s="336"/>
    </row>
    <row r="27" spans="1:6">
      <c r="A27" s="334"/>
      <c r="B27" s="335"/>
      <c r="C27" s="335"/>
      <c r="D27" s="335"/>
      <c r="E27" s="335"/>
      <c r="F27" s="336"/>
    </row>
    <row r="28" spans="1:6">
      <c r="A28" s="334"/>
      <c r="B28" s="335"/>
      <c r="C28" s="335"/>
      <c r="D28" s="335"/>
      <c r="E28" s="335"/>
      <c r="F28" s="336"/>
    </row>
    <row r="29" spans="1:6">
      <c r="A29" s="334"/>
      <c r="B29" s="335"/>
      <c r="C29" s="335"/>
      <c r="D29" s="335"/>
      <c r="E29" s="335"/>
      <c r="F29" s="336"/>
    </row>
    <row r="30" spans="1:6">
      <c r="A30" s="334"/>
      <c r="B30" s="335"/>
      <c r="C30" s="335"/>
      <c r="D30" s="335"/>
      <c r="E30" s="335"/>
      <c r="F30" s="336"/>
    </row>
    <row r="31" spans="1:6">
      <c r="A31" s="334"/>
      <c r="B31" s="335"/>
      <c r="C31" s="335"/>
      <c r="D31" s="335"/>
      <c r="E31" s="335"/>
      <c r="F31" s="336"/>
    </row>
    <row r="32" spans="1:6">
      <c r="A32" s="334"/>
      <c r="B32" s="335"/>
      <c r="C32" s="335"/>
      <c r="D32" s="335"/>
      <c r="E32" s="335"/>
      <c r="F32" s="336"/>
    </row>
    <row r="33" spans="1:6">
      <c r="A33" s="334"/>
      <c r="B33" s="335"/>
      <c r="C33" s="335"/>
      <c r="D33" s="335"/>
      <c r="E33" s="335"/>
      <c r="F33" s="336"/>
    </row>
    <row r="34" spans="1:6">
      <c r="A34" s="334"/>
      <c r="B34" s="335"/>
      <c r="C34" s="335"/>
      <c r="D34" s="335"/>
      <c r="E34" s="335"/>
      <c r="F34" s="336"/>
    </row>
    <row r="35" spans="1:6">
      <c r="A35" s="334"/>
      <c r="B35" s="335"/>
      <c r="C35" s="335"/>
      <c r="D35" s="335"/>
      <c r="E35" s="335"/>
      <c r="F35" s="336"/>
    </row>
    <row r="36" spans="1:6">
      <c r="A36" s="334"/>
      <c r="B36" s="335"/>
      <c r="C36" s="335"/>
      <c r="D36" s="335"/>
      <c r="E36" s="335"/>
      <c r="F36" s="336"/>
    </row>
    <row r="37" spans="1:6">
      <c r="A37" s="334"/>
      <c r="B37" s="335"/>
      <c r="C37" s="335"/>
      <c r="D37" s="335"/>
      <c r="E37" s="335"/>
      <c r="F37" s="336"/>
    </row>
    <row r="38" spans="1:6">
      <c r="A38" s="334"/>
      <c r="B38" s="335"/>
      <c r="C38" s="335"/>
      <c r="D38" s="335"/>
      <c r="E38" s="335"/>
      <c r="F38" s="336"/>
    </row>
    <row r="39" spans="1:6">
      <c r="A39" s="334"/>
      <c r="B39" s="335"/>
      <c r="C39" s="335"/>
      <c r="D39" s="335"/>
      <c r="E39" s="335"/>
      <c r="F39" s="336"/>
    </row>
    <row r="40" spans="1:6">
      <c r="A40" s="334"/>
      <c r="B40" s="335"/>
      <c r="C40" s="335"/>
      <c r="D40" s="335"/>
      <c r="E40" s="335"/>
      <c r="F40" s="336"/>
    </row>
    <row r="41" spans="1:6">
      <c r="A41" s="334"/>
      <c r="B41" s="335"/>
      <c r="C41" s="335"/>
      <c r="D41" s="335"/>
      <c r="E41" s="335"/>
      <c r="F41" s="336"/>
    </row>
    <row r="42" spans="1:6">
      <c r="A42" s="334"/>
      <c r="B42" s="335"/>
      <c r="C42" s="335"/>
      <c r="D42" s="335"/>
      <c r="E42" s="335"/>
      <c r="F42" s="336"/>
    </row>
    <row r="43" spans="1:6">
      <c r="A43" s="334"/>
      <c r="B43" s="335"/>
      <c r="C43" s="335"/>
      <c r="D43" s="335"/>
      <c r="E43" s="335"/>
      <c r="F43" s="336"/>
    </row>
    <row r="44" spans="1:6">
      <c r="A44" s="334"/>
      <c r="B44" s="335"/>
      <c r="C44" s="335"/>
      <c r="D44" s="335"/>
      <c r="E44" s="335"/>
      <c r="F44" s="336"/>
    </row>
    <row r="45" spans="1:6">
      <c r="A45" s="334"/>
      <c r="B45" s="335"/>
      <c r="C45" s="335"/>
      <c r="D45" s="335"/>
      <c r="E45" s="335"/>
      <c r="F45" s="336"/>
    </row>
    <row r="46" spans="1:6">
      <c r="A46" s="334"/>
      <c r="B46" s="335"/>
      <c r="C46" s="335"/>
      <c r="D46" s="335"/>
      <c r="E46" s="335"/>
      <c r="F46" s="336"/>
    </row>
    <row r="47" spans="1:6">
      <c r="A47" s="334"/>
      <c r="B47" s="335"/>
      <c r="C47" s="335"/>
      <c r="D47" s="335"/>
      <c r="E47" s="335"/>
      <c r="F47" s="336"/>
    </row>
    <row r="48" spans="1:6">
      <c r="A48" s="334"/>
      <c r="B48" s="335"/>
      <c r="C48" s="335"/>
      <c r="D48" s="335"/>
      <c r="E48" s="335"/>
      <c r="F48" s="336"/>
    </row>
    <row r="49" spans="1:6">
      <c r="A49" s="334"/>
      <c r="B49" s="335"/>
      <c r="C49" s="335"/>
      <c r="D49" s="335"/>
      <c r="E49" s="335"/>
      <c r="F49" s="336"/>
    </row>
    <row r="50" spans="1:6">
      <c r="A50" s="334"/>
      <c r="B50" s="335"/>
      <c r="C50" s="335"/>
      <c r="D50" s="335"/>
      <c r="E50" s="335"/>
      <c r="F50" s="336"/>
    </row>
    <row r="51" spans="1:6">
      <c r="A51" s="334"/>
      <c r="B51" s="335"/>
      <c r="C51" s="335"/>
      <c r="D51" s="335"/>
      <c r="E51" s="335"/>
      <c r="F51" s="336"/>
    </row>
    <row r="52" spans="1:6">
      <c r="A52" s="334"/>
      <c r="B52" s="335"/>
      <c r="C52" s="335"/>
      <c r="D52" s="335"/>
      <c r="E52" s="335"/>
      <c r="F52" s="336"/>
    </row>
    <row r="53" spans="1:6">
      <c r="A53" s="334"/>
      <c r="B53" s="335"/>
      <c r="C53" s="335"/>
      <c r="D53" s="335"/>
      <c r="E53" s="335"/>
      <c r="F53" s="336"/>
    </row>
    <row r="54" spans="1:6">
      <c r="A54" s="334"/>
      <c r="B54" s="335"/>
      <c r="C54" s="335"/>
      <c r="D54" s="335"/>
      <c r="E54" s="335"/>
      <c r="F54" s="336"/>
    </row>
    <row r="55" spans="1:6">
      <c r="A55" s="334"/>
      <c r="B55" s="335"/>
      <c r="C55" s="335"/>
      <c r="D55" s="335"/>
      <c r="E55" s="335"/>
      <c r="F55" s="336"/>
    </row>
    <row r="56" spans="1:6">
      <c r="A56" s="334"/>
      <c r="B56" s="335"/>
      <c r="C56" s="335"/>
      <c r="D56" s="335"/>
      <c r="E56" s="335"/>
      <c r="F56" s="336"/>
    </row>
    <row r="57" spans="1:6">
      <c r="A57" s="334"/>
      <c r="B57" s="335"/>
      <c r="C57" s="335"/>
      <c r="D57" s="335"/>
      <c r="E57" s="335"/>
      <c r="F57" s="336"/>
    </row>
    <row r="58" spans="1:6">
      <c r="A58" s="334"/>
      <c r="B58" s="335"/>
      <c r="C58" s="335"/>
      <c r="D58" s="335"/>
      <c r="E58" s="335"/>
      <c r="F58" s="336"/>
    </row>
    <row r="59" spans="1:6">
      <c r="A59" s="334"/>
      <c r="B59" s="335"/>
      <c r="C59" s="335"/>
      <c r="D59" s="335"/>
      <c r="E59" s="335"/>
      <c r="F59" s="336"/>
    </row>
    <row r="60" spans="1:6">
      <c r="A60" s="334"/>
      <c r="B60" s="335"/>
      <c r="C60" s="335"/>
      <c r="D60" s="335"/>
      <c r="E60" s="335"/>
      <c r="F60" s="336"/>
    </row>
    <row r="61" spans="1:6">
      <c r="A61" s="334"/>
      <c r="B61" s="335"/>
      <c r="C61" s="335"/>
      <c r="D61" s="335"/>
      <c r="E61" s="335"/>
      <c r="F61" s="336"/>
    </row>
    <row r="62" spans="1:6">
      <c r="A62" s="334"/>
      <c r="B62" s="335"/>
      <c r="C62" s="335"/>
      <c r="D62" s="335"/>
      <c r="E62" s="335"/>
      <c r="F62" s="336"/>
    </row>
    <row r="63" spans="1:6">
      <c r="A63" s="334"/>
      <c r="B63" s="335"/>
      <c r="C63" s="335"/>
      <c r="D63" s="335"/>
      <c r="E63" s="335"/>
      <c r="F63" s="336"/>
    </row>
    <row r="64" spans="1:6">
      <c r="A64" s="334"/>
      <c r="B64" s="335"/>
      <c r="C64" s="335"/>
      <c r="D64" s="335"/>
      <c r="E64" s="335"/>
      <c r="F64" s="336"/>
    </row>
    <row r="65" spans="1:6">
      <c r="A65" s="334"/>
      <c r="B65" s="335"/>
      <c r="C65" s="335"/>
      <c r="D65" s="335"/>
      <c r="E65" s="335"/>
      <c r="F65" s="336"/>
    </row>
    <row r="66" spans="1:6">
      <c r="A66" s="334"/>
      <c r="B66" s="335"/>
      <c r="C66" s="335"/>
      <c r="D66" s="335"/>
      <c r="E66" s="335"/>
      <c r="F66" s="336"/>
    </row>
    <row r="67" spans="1:6">
      <c r="A67" s="334"/>
      <c r="B67" s="335"/>
      <c r="C67" s="335"/>
      <c r="D67" s="335"/>
      <c r="E67" s="335"/>
      <c r="F67" s="336"/>
    </row>
    <row r="68" spans="1:6">
      <c r="A68" s="334"/>
      <c r="B68" s="335"/>
      <c r="C68" s="335"/>
      <c r="D68" s="335"/>
      <c r="E68" s="335"/>
      <c r="F68" s="336"/>
    </row>
    <row r="69" spans="1:6">
      <c r="A69" s="334"/>
      <c r="B69" s="335"/>
      <c r="C69" s="335"/>
      <c r="D69" s="335"/>
      <c r="E69" s="335"/>
      <c r="F69" s="336"/>
    </row>
    <row r="70" spans="1:6">
      <c r="A70" s="334"/>
      <c r="B70" s="335"/>
      <c r="C70" s="335"/>
      <c r="D70" s="335"/>
      <c r="E70" s="335"/>
      <c r="F70" s="336"/>
    </row>
    <row r="71" spans="1:6">
      <c r="A71" s="334"/>
      <c r="B71" s="335"/>
      <c r="C71" s="335"/>
      <c r="D71" s="335"/>
      <c r="E71" s="335"/>
      <c r="F71" s="336"/>
    </row>
    <row r="72" spans="1:6">
      <c r="A72" s="334"/>
      <c r="B72" s="335"/>
      <c r="C72" s="335"/>
      <c r="D72" s="335"/>
      <c r="E72" s="335"/>
      <c r="F72" s="336"/>
    </row>
    <row r="73" spans="1:6">
      <c r="A73" s="334"/>
      <c r="B73" s="335"/>
      <c r="C73" s="335"/>
      <c r="D73" s="335"/>
      <c r="E73" s="335"/>
      <c r="F73" s="336"/>
    </row>
    <row r="74" spans="1:6">
      <c r="A74" s="334"/>
      <c r="B74" s="335"/>
      <c r="C74" s="335"/>
      <c r="D74" s="335"/>
      <c r="E74" s="335"/>
      <c r="F74" s="336"/>
    </row>
    <row r="75" spans="1:6">
      <c r="A75" s="334"/>
      <c r="B75" s="335"/>
      <c r="C75" s="335"/>
      <c r="D75" s="335"/>
      <c r="E75" s="335"/>
      <c r="F75" s="336"/>
    </row>
    <row r="76" spans="1:6">
      <c r="A76" s="334"/>
      <c r="B76" s="335"/>
      <c r="C76" s="335"/>
      <c r="D76" s="335"/>
      <c r="E76" s="335"/>
      <c r="F76" s="336"/>
    </row>
    <row r="77" spans="1:6">
      <c r="A77" s="334"/>
      <c r="B77" s="335"/>
      <c r="C77" s="335"/>
      <c r="D77" s="335"/>
      <c r="E77" s="335"/>
      <c r="F77" s="336"/>
    </row>
    <row r="78" spans="1:6">
      <c r="A78" s="334"/>
      <c r="B78" s="335"/>
      <c r="C78" s="335"/>
      <c r="D78" s="335"/>
      <c r="E78" s="335"/>
      <c r="F78" s="336"/>
    </row>
    <row r="79" spans="1:6">
      <c r="A79" s="334"/>
      <c r="B79" s="335"/>
      <c r="C79" s="335"/>
      <c r="D79" s="335"/>
      <c r="E79" s="335"/>
      <c r="F79" s="336"/>
    </row>
    <row r="80" spans="1:6">
      <c r="A80" s="334"/>
      <c r="B80" s="335"/>
      <c r="C80" s="335"/>
      <c r="D80" s="335"/>
      <c r="E80" s="335"/>
      <c r="F80" s="336"/>
    </row>
    <row r="81" spans="1:6">
      <c r="A81" s="334"/>
      <c r="B81" s="335"/>
      <c r="C81" s="335"/>
      <c r="D81" s="335"/>
      <c r="E81" s="335"/>
      <c r="F81" s="336"/>
    </row>
    <row r="82" spans="1:6">
      <c r="A82" s="334"/>
      <c r="B82" s="335"/>
      <c r="C82" s="335"/>
      <c r="D82" s="335"/>
      <c r="E82" s="335"/>
      <c r="F82" s="336"/>
    </row>
    <row r="83" spans="1:6">
      <c r="A83" s="334"/>
      <c r="B83" s="335"/>
      <c r="C83" s="335"/>
      <c r="D83" s="335"/>
      <c r="E83" s="335"/>
      <c r="F83" s="336"/>
    </row>
    <row r="84" spans="1:6">
      <c r="A84" s="334"/>
      <c r="B84" s="335"/>
      <c r="C84" s="335"/>
      <c r="D84" s="335"/>
      <c r="E84" s="335"/>
      <c r="F84" s="336"/>
    </row>
    <row r="85" spans="1:6">
      <c r="A85" s="334"/>
      <c r="B85" s="335"/>
      <c r="C85" s="335"/>
      <c r="D85" s="335"/>
      <c r="E85" s="335"/>
      <c r="F85" s="336"/>
    </row>
    <row r="86" spans="1:6">
      <c r="A86" s="337"/>
      <c r="B86" s="338"/>
      <c r="C86" s="338"/>
      <c r="D86" s="338"/>
      <c r="E86" s="338"/>
      <c r="F86" s="339"/>
    </row>
  </sheetData>
  <sheetProtection algorithmName="SHA-512" hashValue="3jCHaEokjCiH/VMnOEcX/8uEt/MZWniCRW/vWPAr95dth1YP0OcW3xsPsynpAJr99F9gKTcD+EwsMs1T0cyZJQ==" saltValue="7owDC72o8lJVIBv3JRBggQ==" spinCount="100000" sheet="1" objects="1" scenarios="1" selectLockedCells="1"/>
  <mergeCells count="2">
    <mergeCell ref="A1:F2"/>
    <mergeCell ref="A8:F86"/>
  </mergeCells>
  <pageMargins left="0.70866141732283472" right="0.70866141732283472" top="0.74803149606299213" bottom="0.74803149606299213" header="0.31496062992125984" footer="0.31496062992125984"/>
  <pageSetup paperSize="8" orientation="portrait" r:id="rId1"/>
  <headerFooter>
    <oddFooter>&amp;L&amp;F&amp;Cpage &amp;P/&amp;N&amp;R&amp;A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c9cf06ab7d64bd5a2d06103cdfb4b2e xmlns="ba7257f0-9186-4ca3-bce7-7edd566b2c68">
      <Terms xmlns="http://schemas.microsoft.com/office/infopath/2007/PartnerControls">
        <TermInfo xmlns="http://schemas.microsoft.com/office/infopath/2007/PartnerControls">
          <TermName xmlns="http://schemas.microsoft.com/office/infopath/2007/PartnerControls">In Arbeit</TermName>
          <TermId xmlns="http://schemas.microsoft.com/office/infopath/2007/PartnerControls">5da52893-878e-4f16-8c0f-6f1d371a87cc</TermId>
        </TermInfo>
      </Terms>
    </ac9cf06ab7d64bd5a2d06103cdfb4b2e>
    <la7dd71ba84b4c3aa59df1fc42ecd411 xmlns="ba7257f0-9186-4ca3-bce7-7edd566b2c68">
      <Terms xmlns="http://schemas.microsoft.com/office/infopath/2007/PartnerControls">
        <TermInfo xmlns="http://schemas.microsoft.com/office/infopath/2007/PartnerControls">
          <TermName xmlns="http://schemas.microsoft.com/office/infopath/2007/PartnerControls">Vertraulich</TermName>
          <TermId xmlns="http://schemas.microsoft.com/office/infopath/2007/PartnerControls">29c7e5f9-208a-417f-953f-2acd6c582f47</TermId>
        </TermInfo>
      </Terms>
    </la7dd71ba84b4c3aa59df1fc42ecd411>
    <Bibliotheken_0 xmlns="ba7257f0-9186-4ca3-bce7-7edd566b2c68">Submission|2ce7aa56-e9c6-46ad-9697-368a56270397</Bibliotheken_0>
    <_dlc_DocId xmlns="ba7257f0-9186-4ca3-bce7-7edd566b2c68">P0865-726036315-2205</_dlc_DocId>
    <TaxCatchAll xmlns="ba7257f0-9186-4ca3-bce7-7edd566b2c68">
      <Value>27</Value>
      <Value>16</Value>
      <Value>2</Value>
    </TaxCatchAll>
    <_dlc_DocIdUrl xmlns="ba7257f0-9186-4ca3-bce7-7edd566b2c68">
      <Url>https://sbb.sharepoint.com/teams/i-pj-865/_layouts/15/DocIdRedir.aspx?ID=P0865-726036315-2205</Url>
      <Description>P0865-726036315-2205</Description>
    </_dlc_DocIdUrl>
    <a6219c99a491442d8e8cadf83fc41146 xmlns="ba7257f0-9186-4ca3-bce7-7edd566b2c68">
      <Terms xmlns="http://schemas.microsoft.com/office/infopath/2007/PartnerControls"/>
    </a6219c99a491442d8e8cadf83fc41146>
    <Fachbereich_0 xmlns="ba7257f0-9186-4ca3-bce7-7edd566b2c68" xsi:nil="true"/>
    <_dlc_DocIdPersistId xmlns="ba7257f0-9186-4ca3-bce7-7edd566b2c68" xsi:nil="true"/>
    <DocumentOwner xmlns="ba7257f0-9186-4ca3-bce7-7edd566b2c68">
      <UserInfo>
        <DisplayName/>
        <AccountId xsi:nil="true"/>
        <AccountType/>
      </UserInfo>
    </DocumentOwner>
    <TaxCatchAllLabel xmlns="ba7257f0-9186-4ca3-bce7-7edd566b2c68"/>
    <Phase_0 xmlns="ba7257f0-9186-4ca3-bce7-7edd566b2c68" xsi:nil="true"/>
    <AuthorisedAudience xmlns="ba7257f0-9186-4ca3-bce7-7edd566b2c68">
      <UserInfo>
        <DisplayName/>
        <AccountId xsi:nil="true"/>
        <AccountType/>
      </UserInfo>
    </AuthorisedAudience>
  </documentManagement>
</p:properties>
</file>

<file path=customXml/item4.xml><?xml version="1.0" encoding="utf-8"?>
<ct:contentTypeSchema xmlns:ct="http://schemas.microsoft.com/office/2006/metadata/contentType" xmlns:ma="http://schemas.microsoft.com/office/2006/metadata/properties/metaAttributes" ct:_="" ma:_="" ma:contentTypeName="Projektdokument-I" ma:contentTypeID="0x0101002C45691B92812449A4DE69DA08015A970700BA798D1477D1564E8D2D9D63E4564694" ma:contentTypeVersion="25" ma:contentTypeDescription="My Content Type" ma:contentTypeScope="" ma:versionID="36fd1a6a0b538f82aa01df930e9da8b2">
  <xsd:schema xmlns:xsd="http://www.w3.org/2001/XMLSchema" xmlns:xs="http://www.w3.org/2001/XMLSchema" xmlns:p="http://schemas.microsoft.com/office/2006/metadata/properties" xmlns:ns2="ba7257f0-9186-4ca3-bce7-7edd566b2c68" xmlns:ns3="49e18490-3a56-41d2-a70c-763cbc353313" targetNamespace="http://schemas.microsoft.com/office/2006/metadata/properties" ma:root="true" ma:fieldsID="43d844334e66671f529402cfe7f19543" ns2:_="" ns3:_="">
    <xsd:import namespace="ba7257f0-9186-4ca3-bce7-7edd566b2c68"/>
    <xsd:import namespace="49e18490-3a56-41d2-a70c-763cbc353313"/>
    <xsd:element name="properties">
      <xsd:complexType>
        <xsd:sequence>
          <xsd:element name="documentManagement">
            <xsd:complexType>
              <xsd:all>
                <xsd:element ref="ns2:AuthorisedAudience" minOccurs="0"/>
                <xsd:element ref="ns2:DocumentOwner" minOccurs="0"/>
                <xsd:element ref="ns2:ac9cf06ab7d64bd5a2d06103cdfb4b2e" minOccurs="0"/>
                <xsd:element ref="ns2:TaxCatchAll" minOccurs="0"/>
                <xsd:element ref="ns2:TaxCatchAllLabel" minOccurs="0"/>
                <xsd:element ref="ns2:la7dd71ba84b4c3aa59df1fc42ecd411" minOccurs="0"/>
                <xsd:element ref="ns2:_dlc_DocIdPersistId" minOccurs="0"/>
                <xsd:element ref="ns2:a6219c99a491442d8e8cadf83fc41146" minOccurs="0"/>
                <xsd:element ref="ns2:Phase_0" minOccurs="0"/>
                <xsd:element ref="ns2:Bibliotheken_0" minOccurs="0"/>
                <xsd:element ref="ns2:Fachbereich_0" minOccurs="0"/>
                <xsd:element ref="ns2:_dlc_DocIdUrl" minOccurs="0"/>
                <xsd:element ref="ns2:_dlc_DocId"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DateTaken" minOccurs="0"/>
                <xsd:element ref="ns3:MediaServiceAutoTags"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7257f0-9186-4ca3-bce7-7edd566b2c68" elementFormDefault="qualified">
    <xsd:import namespace="http://schemas.microsoft.com/office/2006/documentManagement/types"/>
    <xsd:import namespace="http://schemas.microsoft.com/office/infopath/2007/PartnerControls"/>
    <xsd:element name="AuthorisedAudience" ma:index="4" nillable="true" ma:displayName="Autoren" ma:list="UserInfo" ma:SearchPeopleOnly="false" ma:SharePointGroup="0" ma:internalName="AuthorisedAudienc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Owner" ma:index="5" nillable="true" ma:displayName="Dokumenten Eigner" ma:description="Der Dokumenteigner ist diejenige Stelle, welche primär für die Pflege und Verwaltung des Dokuments verantwortlich ist. Er ist verantwortlich für die Erstellung, Erfassung, Aktualität und den Inhalt seiner Dokumente. Er bestimmt die Klassifizierung, erfasst die Metadaten und führt diese nach. Darüber hinaus nimmt der Dokumenteigner für sein(e) Dokument(e) die Aufgaben des Datenowners gemäss K 400.16 – Informationsklassifizierung wahr." ma:SearchPeopleOnly="false" ma:SharePointGroup="0" ma:internalName="Document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c9cf06ab7d64bd5a2d06103cdfb4b2e" ma:index="13" ma:taxonomy="true" ma:internalName="Status_0" ma:taxonomyFieldName="Status" ma:displayName="Status" ma:readOnly="false" ma:default="-1;#In Arbeit|5da52893-878e-4f16-8c0f-6f1d371a87cc" ma:fieldId="{ac9cf06a-b7d6-4bd5-a2d0-6103cdfb4b2e}" ma:sspId="2e7e7b05-955d-4ec1-8c45-691041b8b004" ma:termSetId="c9875788-ace6-434d-9efc-6d22508bdeca"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53bc400c-7c36-4f49-961f-2dd619497ed9}" ma:internalName="TaxCatchAll" ma:readOnly="false" ma:showField="CatchAllData" ma:web="ba7257f0-9186-4ca3-bce7-7edd566b2c68">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53bc400c-7c36-4f49-961f-2dd619497ed9}" ma:internalName="TaxCatchAllLabel" ma:readOnly="false" ma:showField="CatchAllDataLabel" ma:web="ba7257f0-9186-4ca3-bce7-7edd566b2c68">
      <xsd:complexType>
        <xsd:complexContent>
          <xsd:extension base="dms:MultiChoiceLookup">
            <xsd:sequence>
              <xsd:element name="Value" type="dms:Lookup" maxOccurs="unbounded" minOccurs="0" nillable="true"/>
            </xsd:sequence>
          </xsd:extension>
        </xsd:complexContent>
      </xsd:complexType>
    </xsd:element>
    <xsd:element name="la7dd71ba84b4c3aa59df1fc42ecd411" ma:index="17" nillable="true" ma:taxonomy="true" ma:internalName="Confidentiality_0" ma:taxonomyFieldName="Confidentiality" ma:displayName="Vertraulichkeit" ma:readOnly="false" ma:default="-1;#Vertraulich|29c7e5f9-208a-417f-953f-2acd6c582f47" ma:fieldId="{5a7dd71b-a84b-4c3a-a59d-f1fc42ecd411}" ma:sspId="2e7e7b05-955d-4ec1-8c45-691041b8b004" ma:termSetId="35ca83d7-6713-4f91-b8a5-87690fb90b59" ma:anchorId="00000000-0000-0000-0000-000000000000" ma:open="false" ma:isKeyword="false">
      <xsd:complexType>
        <xsd:sequence>
          <xsd:element ref="pc:Terms" minOccurs="0" maxOccurs="1"/>
        </xsd:sequence>
      </xsd:complexType>
    </xsd:element>
    <xsd:element name="_dlc_DocIdPersistId" ma:index="18" nillable="true" ma:displayName="Conserver l’ID" ma:description="Conserver l’ID lors de l’ajout." ma:hidden="true" ma:internalName="_dlc_DocIdPersistId" ma:readOnly="false">
      <xsd:simpleType>
        <xsd:restriction base="dms:Boolean"/>
      </xsd:simpleType>
    </xsd:element>
    <xsd:element name="a6219c99a491442d8e8cadf83fc41146" ma:index="19" nillable="true" ma:taxonomy="true" ma:internalName="Keyword_0" ma:taxonomyFieldName="Keyword" ma:displayName="Stichwörter" ma:readOnly="false" ma:fieldId="{a6219c99-a491-442d-8e8c-adf83fc41146}" ma:sspId="2e7e7b05-955d-4ec1-8c45-691041b8b004" ma:termSetId="723b29da-7b37-4349-ac1c-e64aad86d1c8" ma:anchorId="00000000-0000-0000-0000-000000000000" ma:open="true" ma:isKeyword="false">
      <xsd:complexType>
        <xsd:sequence>
          <xsd:element ref="pc:Terms" minOccurs="0" maxOccurs="1"/>
        </xsd:sequence>
      </xsd:complexType>
    </xsd:element>
    <xsd:element name="Phase_0" ma:index="21" nillable="true" ma:displayName="Phase_0" ma:hidden="true" ma:internalName="Phase_0" ma:readOnly="false">
      <xsd:simpleType>
        <xsd:restriction base="dms:Note"/>
      </xsd:simpleType>
    </xsd:element>
    <xsd:element name="Bibliotheken_0" ma:index="22" nillable="true" ma:displayName="Bibliotheken_0" ma:hidden="true" ma:internalName="Bibliotheken_0" ma:readOnly="false">
      <xsd:simpleType>
        <xsd:restriction base="dms:Note"/>
      </xsd:simpleType>
    </xsd:element>
    <xsd:element name="Fachbereich_0" ma:index="24" nillable="true" ma:displayName="Fachbereich_0" ma:hidden="true" ma:internalName="Fachbereich_0" ma:readOnly="false">
      <xsd:simpleType>
        <xsd:restriction base="dms:Note"/>
      </xsd:simpleType>
    </xsd:element>
    <xsd:element name="_dlc_DocIdUrl" ma:index="25"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26" nillable="true" ma:displayName="Wert der Dokument-ID" ma:description="Der Wert der diesem Element zugewiesenen Dokument-ID." ma:internalName="_dlc_DocId" ma:readOnly="true">
      <xsd:simpleType>
        <xsd:restriction base="dms:Text"/>
      </xsd:simpleType>
    </xsd:element>
    <xsd:element name="SharedWithUsers" ma:index="2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e18490-3a56-41d2-a70c-763cbc353313"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AutoKeyPoints" ma:index="31" nillable="true" ma:displayName="MediaServiceAutoKeyPoints" ma:hidden="true" ma:internalName="MediaServiceAutoKeyPoints" ma:readOnly="true">
      <xsd:simpleType>
        <xsd:restriction base="dms:Note"/>
      </xsd:simpleType>
    </xsd:element>
    <xsd:element name="MediaServiceKeyPoints" ma:index="32" nillable="true" ma:displayName="KeyPoints" ma:internalName="MediaServiceKeyPoints" ma:readOnly="true">
      <xsd:simpleType>
        <xsd:restriction base="dms:Note">
          <xsd:maxLength value="255"/>
        </xsd:restriction>
      </xsd:simpleType>
    </xsd:element>
    <xsd:element name="MediaServiceDateTaken" ma:index="33" nillable="true" ma:displayName="MediaServiceDateTaken" ma:hidden="true" ma:internalName="MediaServiceDateTaken" ma:readOnly="true">
      <xsd:simpleType>
        <xsd:restriction base="dms:Text"/>
      </xsd:simpleType>
    </xsd:element>
    <xsd:element name="MediaServiceAutoTags" ma:index="34" nillable="true" ma:displayName="Tags" ma:internalName="MediaServiceAutoTags" ma:readOnly="true">
      <xsd:simpleType>
        <xsd:restriction base="dms:Text"/>
      </xsd:simpleType>
    </xsd:element>
    <xsd:element name="MediaServiceLocation" ma:index="35" nillable="true" ma:displayName="Location" ma:internalName="MediaServiceLocation"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haltstyp"/>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1227AF-6DBA-4610-8660-95917AF9F68D}">
  <ds:schemaRefs>
    <ds:schemaRef ds:uri="http://schemas.microsoft.com/sharepoint/events"/>
  </ds:schemaRefs>
</ds:datastoreItem>
</file>

<file path=customXml/itemProps2.xml><?xml version="1.0" encoding="utf-8"?>
<ds:datastoreItem xmlns:ds="http://schemas.openxmlformats.org/officeDocument/2006/customXml" ds:itemID="{B54A15A4-EB83-4C1F-A853-B6B13733C433}">
  <ds:schemaRefs>
    <ds:schemaRef ds:uri="http://schemas.microsoft.com/sharepoint/v3/contenttype/forms"/>
  </ds:schemaRefs>
</ds:datastoreItem>
</file>

<file path=customXml/itemProps3.xml><?xml version="1.0" encoding="utf-8"?>
<ds:datastoreItem xmlns:ds="http://schemas.openxmlformats.org/officeDocument/2006/customXml" ds:itemID="{BA74D9A4-7926-442B-B2D1-98505D03B2DA}">
  <ds:schemaRefs>
    <ds:schemaRef ds:uri="http://schemas.microsoft.com/office/infopath/2007/PartnerControls"/>
    <ds:schemaRef ds:uri="http://purl.org/dc/elements/1.1/"/>
    <ds:schemaRef ds:uri="http://schemas.microsoft.com/office/2006/metadata/properties"/>
    <ds:schemaRef ds:uri="49e18490-3a56-41d2-a70c-763cbc353313"/>
    <ds:schemaRef ds:uri="http://purl.org/dc/terms/"/>
    <ds:schemaRef ds:uri="http://schemas.openxmlformats.org/package/2006/metadata/core-properties"/>
    <ds:schemaRef ds:uri="http://schemas.microsoft.com/office/2006/documentManagement/types"/>
    <ds:schemaRef ds:uri="ba7257f0-9186-4ca3-bce7-7edd566b2c68"/>
    <ds:schemaRef ds:uri="http://www.w3.org/XML/1998/namespace"/>
    <ds:schemaRef ds:uri="http://purl.org/dc/dcmitype/"/>
  </ds:schemaRefs>
</ds:datastoreItem>
</file>

<file path=customXml/itemProps4.xml><?xml version="1.0" encoding="utf-8"?>
<ds:datastoreItem xmlns:ds="http://schemas.openxmlformats.org/officeDocument/2006/customXml" ds:itemID="{D8B2B105-7A79-4646-84CA-D499E2912E1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10</vt:i4>
      </vt:variant>
    </vt:vector>
  </HeadingPairs>
  <TitlesOfParts>
    <vt:vector size="18" baseType="lpstr">
      <vt:lpstr>(1) Récap RIM Lot C</vt:lpstr>
      <vt:lpstr>(2)A3 - Crédibilité vol. trav. </vt:lpstr>
      <vt:lpstr>(3) Tarif temps RIM Lot C</vt:lpstr>
      <vt:lpstr>(4.1) Ventil GC RIM Lot C</vt:lpstr>
      <vt:lpstr>(4.2) Ventil OA RIM Lot C </vt:lpstr>
      <vt:lpstr>(4.3) Ventil DIV RIM Lot C</vt:lpstr>
      <vt:lpstr>(4.4) Ventil SYNTH RIM Lot C</vt:lpstr>
      <vt:lpstr>(5) Justif ecart marge indicati</vt:lpstr>
      <vt:lpstr>'(4.1) Ventil GC RIM Lot C'!Impression_des_titres</vt:lpstr>
      <vt:lpstr>'(4.2) Ventil OA RIM Lot C '!Impression_des_titres</vt:lpstr>
      <vt:lpstr>'(4.3) Ventil DIV RIM Lot C'!Impression_des_titres</vt:lpstr>
      <vt:lpstr>'(4.4) Ventil SYNTH RIM Lot C'!Impression_des_titres</vt:lpstr>
      <vt:lpstr>'(1) Récap RIM Lot C'!Zone_d_impression</vt:lpstr>
      <vt:lpstr>'(3) Tarif temps RIM Lot C'!Zone_d_impression</vt:lpstr>
      <vt:lpstr>'(4.1) Ventil GC RIM Lot C'!Zone_d_impression</vt:lpstr>
      <vt:lpstr>'(4.2) Ventil OA RIM Lot C '!Zone_d_impression</vt:lpstr>
      <vt:lpstr>'(4.3) Ventil DIV RIM Lot C'!Zone_d_impression</vt:lpstr>
      <vt:lpstr>'(4.4) Ventil SYNTH RIM Lot C'!Zone_d_impression</vt:lpstr>
    </vt:vector>
  </TitlesOfParts>
  <Company>SBB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Muller Christian Ernest (I-PJ-RWT-LEM-GLS)</dc:creator>
  <cp:lastModifiedBy>Besson Romain (I-ESP-EI-BPR-RWT)</cp:lastModifiedBy>
  <cp:lastPrinted>2020-11-29T20:15:34Z</cp:lastPrinted>
  <dcterms:created xsi:type="dcterms:W3CDTF">2015-08-25T08:13:52Z</dcterms:created>
  <dcterms:modified xsi:type="dcterms:W3CDTF">2020-11-29T20:15:44Z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0x0101002C45691B92812449A4DE69DA08015A970700BA798D1477D1564E8D2D9D63E4564694</vt:lpwstr>
  </property>
  <property fmtid="{D5CDD505-2E9C-101B-9397-08002B2CF9AE}" pid="4" name="_dlc_DocIdItemGuid">
    <vt:lpwstr>24794eb2-dd9d-47ba-be4b-b5ebfa375370</vt:lpwstr>
  </property>
  <property fmtid="{D5CDD505-2E9C-101B-9397-08002B2CF9AE}" pid="5" name="Confidentiality">
    <vt:lpwstr>16;#Vertraulich|29c7e5f9-208a-417f-953f-2acd6c582f47</vt:lpwstr>
  </property>
  <property fmtid="{D5CDD505-2E9C-101B-9397-08002B2CF9AE}" pid="6" name="Bibliotheken">
    <vt:lpwstr>27;#Submission|2ce7aa56-e9c6-46ad-9697-368a56270397</vt:lpwstr>
  </property>
  <property fmtid="{D5CDD505-2E9C-101B-9397-08002B2CF9AE}" pid="7" name="Status">
    <vt:lpwstr>2;#In Arbeit|5da52893-878e-4f16-8c0f-6f1d371a87cc</vt:lpwstr>
  </property>
  <property fmtid="{D5CDD505-2E9C-101B-9397-08002B2CF9AE}" pid="8" name="Phase">
    <vt:lpwstr/>
  </property>
  <property fmtid="{D5CDD505-2E9C-101B-9397-08002B2CF9AE}" pid="9" name="Keyword">
    <vt:lpwstr/>
  </property>
  <property fmtid="{D5CDD505-2E9C-101B-9397-08002B2CF9AE}" pid="10" name="Fachbereich">
    <vt:lpwstr/>
  </property>
</Properties>
</file>